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6. Zajednički poslovi\2017 Tehnički sektor - zajednički poslovi\06_Nabava _EO izvođenje radova\03.Predmeti nabave 2 krug\29. Ilica_92-1_ZZ\2. za objavu na webu-natječaj\"/>
    </mc:Choice>
  </mc:AlternateContent>
  <bookViews>
    <workbookView xWindow="480" yWindow="1245" windowWidth="13275" windowHeight="6900" tabRatio="905" activeTab="2"/>
  </bookViews>
  <sheets>
    <sheet name="REKAPITULACIJA" sheetId="28" r:id="rId1"/>
    <sheet name="Pročelje" sheetId="31" r:id="rId2"/>
    <sheet name="Krov" sheetId="30" r:id="rId3"/>
  </sheets>
  <definedNames>
    <definedName name="_xlnm.Print_Titles" localSheetId="1">Pročelje!$22:$23</definedName>
  </definedNames>
  <calcPr calcId="152511"/>
</workbook>
</file>

<file path=xl/calcChain.xml><?xml version="1.0" encoding="utf-8"?>
<calcChain xmlns="http://schemas.openxmlformats.org/spreadsheetml/2006/main">
  <c r="F847" i="31" l="1"/>
  <c r="C14" i="28" s="1"/>
  <c r="G382" i="31"/>
  <c r="F385" i="31" l="1"/>
  <c r="C9" i="28" s="1"/>
  <c r="F382" i="30" l="1"/>
  <c r="C26" i="28" s="1"/>
  <c r="F804" i="31"/>
  <c r="C12" i="28" s="1"/>
  <c r="F247" i="30" l="1"/>
  <c r="C24" i="28" s="1"/>
  <c r="F565" i="31"/>
  <c r="C11" i="28" s="1"/>
  <c r="F322" i="30" l="1"/>
  <c r="C25" i="28" s="1"/>
  <c r="F36" i="30" l="1"/>
  <c r="C21" i="28" s="1"/>
  <c r="F321" i="31" l="1"/>
  <c r="C8" i="28" s="1"/>
  <c r="F836" i="31" l="1"/>
  <c r="C13" i="28" s="1"/>
  <c r="F519" i="31"/>
  <c r="C10" i="28" s="1"/>
  <c r="F52" i="31"/>
  <c r="C5" i="28" s="1"/>
  <c r="F900" i="31"/>
  <c r="C15" i="28" s="1"/>
  <c r="F249" i="31"/>
  <c r="C7" i="28" s="1"/>
  <c r="F467" i="30" l="1"/>
  <c r="C28" i="28" s="1"/>
  <c r="F178" i="30" l="1"/>
  <c r="C23" i="28" s="1"/>
  <c r="F145" i="30" l="1"/>
  <c r="C22" i="28" s="1"/>
  <c r="F434" i="30"/>
  <c r="C27" i="28" s="1"/>
  <c r="C29" i="28" l="1"/>
  <c r="C38" i="28" s="1"/>
  <c r="C30" i="28" l="1"/>
  <c r="C31" i="28" s="1"/>
  <c r="F231" i="31"/>
  <c r="C6" i="28" l="1"/>
  <c r="C16" i="28" s="1"/>
  <c r="C37" i="28" s="1"/>
  <c r="C39" i="28" s="1"/>
  <c r="C17" i="28" l="1"/>
  <c r="C18" i="28" s="1"/>
  <c r="C40" i="28"/>
  <c r="C41" i="28" s="1"/>
</calcChain>
</file>

<file path=xl/sharedStrings.xml><?xml version="1.0" encoding="utf-8"?>
<sst xmlns="http://schemas.openxmlformats.org/spreadsheetml/2006/main" count="1717" uniqueCount="940">
  <si>
    <t>Obračun po m³ utovarene šute. Plaćanje svih pristojbi uključeno u jediničnu cijenu.</t>
  </si>
  <si>
    <t>cinčani lim HRN G.E4.020</t>
  </si>
  <si>
    <t>pocinčani lim HRN C.B4.081</t>
  </si>
  <si>
    <t>čelični lim HRN C.B4.011-017, 054</t>
  </si>
  <si>
    <t>bakreni lim HRN C.B4.020, 500</t>
  </si>
  <si>
    <t>olovni lim HRN C.B4.040</t>
  </si>
  <si>
    <t>aluminijski lim HRN C.C4.020, 025, 050-051, 060-062, 120</t>
  </si>
  <si>
    <t>HRN H.C5.020. - firnis lanenog ulja</t>
  </si>
  <si>
    <t>SANACIJA KROVIŠTA UKUPNO:</t>
  </si>
  <si>
    <t>SVEUKUPNO:</t>
  </si>
  <si>
    <t xml:space="preserve">                                            UKUPNO:</t>
  </si>
  <si>
    <t>STOLARSKI RADOVI</t>
  </si>
  <si>
    <t>Sav rad, ugrađeni matrijal kao i finalni proizvod mora odgovarati važećim tehničkim propisima i normama.</t>
  </si>
  <si>
    <t xml:space="preserve">HRN D.E1.012. - vanjska stolarija
</t>
  </si>
  <si>
    <t xml:space="preserve">HRN M.B1.024. i 510. - vijci za drvo
</t>
  </si>
  <si>
    <t>Obračun po komadu. Izvesti prema izmjeri u naravi.</t>
  </si>
  <si>
    <t>STOLARSKI RADOVI UKUPNO:</t>
  </si>
  <si>
    <t>U  ___________________ , _____________________</t>
  </si>
  <si>
    <t xml:space="preserve">                      (mjesto)                                 (datum)</t>
  </si>
  <si>
    <t>(potpis i pečat ovlaštene osobe)</t>
  </si>
  <si>
    <t>Davanjem ponude izvoditelj se obvezuje da će pravovremeno nabaviti sav materijal opisan u pojedinim stavkama troškovnika. U slučaju nemogućnosti nabave opisanog materijala tijekom izvođenja radova, za svaku će se izmjenu prikupiti ponude i u prisutnosti naručitelja i nadzornog inžinjera odabrati najpovoljnija.</t>
  </si>
  <si>
    <t>Bez obzira na vrstu pogodbe, izvoditelj je obvezan svakodnevno voditi građevinski dnevnik u dva primjerka, a također i građevinsku knjigu, koje će redovito kontrolirati i ovjeravati nadzorni inžinjer, kako bi se uvijek mogle ustanoviti stvarne količine izvedenih radova.</t>
  </si>
  <si>
    <t>satelitska antena</t>
  </si>
  <si>
    <t>ZIDARSKI RADOVI</t>
  </si>
  <si>
    <t>Sve detalje izvedbe na pročelju potrebno je dogovoriti i na njih ishoditi suglasnost predstavnika GZZZSKP i nadzornog inžinjera, a prije pristupanja izvedbi radova. Obračun svih radova vršiti kako je to naznačeno u opisu stavaka.</t>
  </si>
  <si>
    <t>ZIDARSKI RADOVI UKUPNO:</t>
  </si>
  <si>
    <t>LIMARSKI RADOVI UKUPNO:</t>
  </si>
  <si>
    <t>Svi radovi moraju se izvesti po izabranom uzorku i tonu, koje je ličilac dužan izvesti prije početka radova od materijala od kojeg će se radovi izvesti, a u svemu prema uputama proizvođača i GZZZSKP. Na tako izvedene uzorke izvoditelj mora ishodovati suglasnost predstavnika GZZZSKP i nadzornog inžinjera investitora, pa tek onda započeti sa izvođenjem radova.</t>
  </si>
  <si>
    <t>Sve otvore na pročelju treba odmah nakon postave skele zaštititi PVC folijom debljine 0,20mm, kako prilikom obijanja žbuke ne bi došlo do oštećenja.</t>
  </si>
  <si>
    <t>Jedinična cijena iz ponude izvoditelja treba obuhvatiti kompletno rušenje, uključivo sve pripremno završne radove sadržane u faktorskim troškovima.</t>
  </si>
  <si>
    <t>Svi prijenosi materijala doobiveni rušenjem i demontažom, odvoz na privremeni gradilišni deponij ili gradsku planirku, s čišćenjem gradilišta i dovođenjem javne površine u prvobitno stanje, trebaju biti uključini u jediničnoj cijeni radova i neće se posebno priznavati.</t>
  </si>
  <si>
    <t>Prije početka radova treba ispitati sve instalacije koje se nalaze na pročelju ili krovu građevine, te ih po stručnoj osobi zaštititi u skladu sa propisima.</t>
  </si>
  <si>
    <t>Jediničnom cijenom treba obuhvatiti: sav rad imaterijal za izvedbu radova iz pojedine stavke; sav transport; sve društvene obveze vezane za radnu snagu i materijal; pripremno-završne radove.</t>
  </si>
  <si>
    <t>RUŠENJA I DEMONTAŽE UKUPNO:</t>
  </si>
  <si>
    <t>OPĆI UVJETI</t>
  </si>
  <si>
    <t>Žbukanje se izvodu na dobro očišćenoj odprašenoj i vodom ispranoj površini. Radove na žbukanju izvoditi samo u povoljnim vremenskim uvjetima, uz odgovarajuće osiguranje i zaštitu svježe ožbukanih površina od štetnog utjecaja djelovanja sunca i oborina. Prije samog pristupanja žbukanju, površinu zida potrebno je dobro navlažiti.</t>
  </si>
  <si>
    <t>jedinična</t>
  </si>
  <si>
    <t>ukupno</t>
  </si>
  <si>
    <t>količina</t>
  </si>
  <si>
    <t>1.</t>
  </si>
  <si>
    <t>2.</t>
  </si>
  <si>
    <t>kom</t>
  </si>
  <si>
    <t>m'</t>
  </si>
  <si>
    <t>LIMARSKI RADOVI</t>
  </si>
  <si>
    <t xml:space="preserve">REKAPITULACIJA </t>
  </si>
  <si>
    <t>-</t>
  </si>
  <si>
    <t>3.</t>
  </si>
  <si>
    <t>4.</t>
  </si>
  <si>
    <t>5.</t>
  </si>
  <si>
    <t>6.</t>
  </si>
  <si>
    <t>7.</t>
  </si>
  <si>
    <t>RUŠENJA</t>
  </si>
  <si>
    <r>
      <t>m</t>
    </r>
    <r>
      <rPr>
        <vertAlign val="superscript"/>
        <sz val="12"/>
        <rFont val="Calibri"/>
        <family val="2"/>
        <charset val="238"/>
      </rPr>
      <t>2</t>
    </r>
  </si>
  <si>
    <t>II.</t>
  </si>
  <si>
    <t>LIČILAČKI RADOVI UKUPNO:</t>
  </si>
  <si>
    <t>LIČILAČKI RADOVI</t>
  </si>
  <si>
    <t>Napomena:</t>
  </si>
  <si>
    <t>Zaštita otvora prozora na pročeljima zgrade pri izvođenju fasaderskih radova PVC folijom debljine 0.2mm, pričvršćenom okvirima od letvica na okvire prozora.</t>
  </si>
  <si>
    <t>Obračun se vrši po m² izvedene zaštite.</t>
  </si>
  <si>
    <t>Obračun po m'.</t>
  </si>
  <si>
    <t>III.</t>
  </si>
  <si>
    <t>cijena</t>
  </si>
  <si>
    <t>8.</t>
  </si>
  <si>
    <t>KONZERVATORSKA ISTRAŽIVANJA</t>
  </si>
  <si>
    <t>sonde</t>
  </si>
  <si>
    <t>nacrti</t>
  </si>
  <si>
    <t>KONZERVATORSKA ISTRAŽIVANJA UKUPNO:</t>
  </si>
  <si>
    <t>9.</t>
  </si>
  <si>
    <t>SKELA I PRIPREMNI RADOVI</t>
  </si>
  <si>
    <t>SKELA I PRIPREMNI RADOVI UKUPNO:</t>
  </si>
  <si>
    <t>Sva rušenja, probijanja, bušenja i dubljenja treba u pravilu izvoditi ručnim alatom, s osobitom pažnjom.</t>
  </si>
  <si>
    <t xml:space="preserve">U jediničnu cijnu radova potrebno je obračunati: </t>
  </si>
  <si>
    <t>sve pripremne i završne radove</t>
  </si>
  <si>
    <t>sav rad i materijal potreban za izvođenje pojedine stavke opisa</t>
  </si>
  <si>
    <t>ispiranje i kvašenje površine zida</t>
  </si>
  <si>
    <t>sav otežani rad na izvedbi profilacije</t>
  </si>
  <si>
    <t>zaštita izvedenog dijela obrade pročelja</t>
  </si>
  <si>
    <t>sav potrebni horizontalni i vertikalni transport, kao i transport do gradilišta</t>
  </si>
  <si>
    <t>primjena svih mjera zaštite na radu</t>
  </si>
  <si>
    <t>sve društvene obaveze</t>
  </si>
  <si>
    <t>Popis normativa za materijale kojih se treba pridržavati:</t>
  </si>
  <si>
    <t>HRN B.C1.030, B.C8.030.-građevinski gips</t>
  </si>
  <si>
    <t>HRN B.C1.020, B.C8.042.-građevinsko vapno</t>
  </si>
  <si>
    <t>HRN B.C8.015, 022-026.-cement</t>
  </si>
  <si>
    <t>HRN B.C8.011.-portland cement</t>
  </si>
  <si>
    <t>HRN B.C8.030.-pijesak</t>
  </si>
  <si>
    <t>HRN U.M.010., U.M2.012.-mortovi</t>
  </si>
  <si>
    <t>HRN U.F2.010.-tehnički normativi za izvođenje fasaderskih radova</t>
  </si>
  <si>
    <t>Ia.</t>
  </si>
  <si>
    <t>Ib.</t>
  </si>
  <si>
    <t>DEMONTAŽE</t>
  </si>
  <si>
    <t>Ic.</t>
  </si>
  <si>
    <t>Ručni utovar građevinske šute i materijala od rušenja na pročelju te prijevoz na gradsku planirku udaljenosti do 20 km. Istovar izvrtanjem i planiranjem.</t>
  </si>
  <si>
    <t>Obračun po m³. Plaćanje svih pristojbi uključeno u jediničnu cijenu.</t>
  </si>
  <si>
    <t>m³</t>
  </si>
  <si>
    <t>10.</t>
  </si>
  <si>
    <r>
      <t>m</t>
    </r>
    <r>
      <rPr>
        <vertAlign val="superscript"/>
        <sz val="10"/>
        <rFont val="Calibri"/>
        <family val="2"/>
        <charset val="238"/>
      </rPr>
      <t>2</t>
    </r>
  </si>
  <si>
    <t>kompl.</t>
  </si>
  <si>
    <t>Demontaže i rušenja izvode se upravilu od krova prema podrumu. Skidanje - obijanje žbuke vrši se do nosivog dijela zida, uključujući čišćenje sljubnica skobama i uz stalno kvašenje vodom zbog manjeg prašenja.</t>
  </si>
  <si>
    <r>
      <t>m</t>
    </r>
    <r>
      <rPr>
        <vertAlign val="superscript"/>
        <sz val="11"/>
        <rFont val="Calibri"/>
        <family val="2"/>
        <charset val="238"/>
      </rPr>
      <t>2</t>
    </r>
  </si>
  <si>
    <t>Mjesto ponovne postave instalacijskih uređaja mora odobriti predstavnik Gradskog zavoda za zaštitu spomenika kulture i prirode.</t>
  </si>
  <si>
    <t>televizijska antena</t>
  </si>
  <si>
    <t>Rušenje kapa dimnjaka od armiranog betona. Rušenje se vrši ručnim alatom. Starost betona preko 10 godina.</t>
  </si>
  <si>
    <t>LIMARSKI RADOVI UKUPNO</t>
  </si>
  <si>
    <t>Pod unesenim cijenama podrazumijevaju se također i sva zakonska davanja, kao i pripomoć kod izvedbe obrtničkih radova (zaštita obrtničkih proizvoda: stolarije, bravarije, limarije, restauratorskih elemenata i slično), sva potrebna ispitivanja građevinskog i drugih ugrađenih materijala zbog podizanja kvalitete i čvrstoće pojedinih proizvoda.</t>
  </si>
  <si>
    <t>Sav materijal koji se upotrebljava mora odgovarati postojećim tehničkim propisima i normama. Ukoliko se upotrebljava materijal za koji ne postoji odgovarajući standard, njegovu kvalitetu treba dokazati atestima.</t>
  </si>
  <si>
    <t>Ukoliko opis pojedine stavke dovodi izvoditelja u nedoumicu o načinu izvedbe ili kalkulacije cijena, treba pravovremeno tražiti objašnjenje od naručitelja i projektanta.</t>
  </si>
  <si>
    <t>Prije izrade ponude izvoditelj je dužan obići i pregledati građevinu zbog ocjene njezinog građevinskog stanja, radova obuhvaćenih troškovnikom, uvjeta organizacije gradilišta, načina i mogućnosti pristupa građevini, mogućnosti zauzimanja javne površine, postave skele, osiguranja ulaza u građevinu i sl.</t>
  </si>
  <si>
    <t>Prema tome, ponuđena cijena je konačna cijena za realizaciju pojedine troškovničke stavke i ne može se mijenjati.</t>
  </si>
  <si>
    <t>Prilikom davanja ponude izvoditelj je obvezan dostaviti detaljni operativni plan izvođenja radova i shemu organizacije gradilišta.</t>
  </si>
  <si>
    <t>Sve radove treba izvoditi isključivo s vanjske strane, tj. sa skele.</t>
  </si>
  <si>
    <t>a)</t>
  </si>
  <si>
    <t>b)</t>
  </si>
  <si>
    <t>11.</t>
  </si>
  <si>
    <t>12.</t>
  </si>
  <si>
    <t>13.</t>
  </si>
  <si>
    <t>14.</t>
  </si>
  <si>
    <t>15.</t>
  </si>
  <si>
    <t>16.</t>
  </si>
  <si>
    <t>17.</t>
  </si>
  <si>
    <t>18.</t>
  </si>
  <si>
    <t>19.</t>
  </si>
  <si>
    <t>IV.</t>
  </si>
  <si>
    <t>V.</t>
  </si>
  <si>
    <t>Sav upotrebljeni materijal kao i finalni proizvod moraju odgovarati važećim tehničkim propisima i normama.</t>
  </si>
  <si>
    <t>Popis propisa i normi kojih se treba pridržavati:</t>
  </si>
  <si>
    <t>pravilnik o zaštiti na radu u građevinarstvu</t>
  </si>
  <si>
    <t>HRN U.F2.013. - tehnički uvjeti za izvođenje soboslikarskih radova</t>
  </si>
  <si>
    <t>HRN U.F2.012. - tehnički uvjeti za izvođenje ličilačkih radova</t>
  </si>
  <si>
    <t>HRN B.C1.030. - gips neutralan i čist</t>
  </si>
  <si>
    <t>HRN H.K2.015. - kalijev sapun</t>
  </si>
  <si>
    <t>HRN B.C1.020. - hidratizirano vapno</t>
  </si>
  <si>
    <t>HRN H.C5.020. -firnis lanenog ulja</t>
  </si>
  <si>
    <t>HRN H.C1.034. - cinkov kromat</t>
  </si>
  <si>
    <t>HRN H.C1.002. - uljene boje i lakovi</t>
  </si>
  <si>
    <t>Ukoliko se bojenje pročelja izvodi preko potpuno nove žbuke, tj. homogene površine, upotrijebiti će se silikatni premaz sa svim potrebnim predradnjama u skladu s uputstvom proizvođača, kao stoje impregniranje površine pročelja.</t>
  </si>
  <si>
    <t>Ukoliko se bojenje pročelja izvodi preko žbuke koja je samo djelomično sanirana tj. površina nije homogena već se sastoji iz dijelova stare i nove žbuke, upotrijebiti će se također silikatni premaz, ali tako da se prethodno nanese temeljni sloj koje će izjednačiti strukturu, upojnost i kemijsku reakciju podloge.</t>
  </si>
  <si>
    <t>Ličenje bravarskih dijelova izvodi se nakon čišćenja rđe, premazom temeljne boje i potom liči vanjskom bojom za željezo u dva sloja.</t>
  </si>
  <si>
    <t>Bojenje mora biti kvalitetno i dobro izvedeno. Na obojenim površinama ne smije biti mrlja, površine moraju biti jednolične i čiste i ne smiju se Ijuštiti. Kit za ispunjenje udubina i pukotina mora biti srodnog sastava podlozi i boji.</t>
  </si>
  <si>
    <t>Jedinična cijena obuhvaća sav rad, materijal, sve troškove nabave i dopreme, skidanje i ponovnu postavu vanjske stolarije (vratna i prozorska krila), izradu uzoraka i sva čišćenja po završetku radova.</t>
  </si>
  <si>
    <t>Prije početka radova izvođač mora ustanoviti kvalitet podloge za izvođenje soboslikarskih i ličilačkih radova i ako ona nije pogodna za taj rad mora o tome pismeno obavijestiti svog naručioca radova, kako bi se na vrijeme mogla podloga popraviti i prirediti za soboslikarsko ličilačke radove. Kasnije pozivanje i opravdanje da kvalitet nije dobar radi loše podloge neće se uzimati u obzir.</t>
  </si>
  <si>
    <t>Sav upotrebljeni materijal i finalni građevinski proizvodi moraju odgovarati postojećim tehničkim proipisima i HR normama.</t>
  </si>
  <si>
    <t xml:space="preserve">Prilikom izvedbe limarskih radova treba se u svemu pridržavati slijedećih propisa i normi:
</t>
  </si>
  <si>
    <t>Pravilnik o zaštiti na radu u građevinarstvu</t>
  </si>
  <si>
    <t>Pravilnik o tehničkim mjerama i uvjetima za završne radove u građevinarstvu</t>
  </si>
  <si>
    <t>Tehnički uvjeti za izvođenje limarskih radova</t>
  </si>
  <si>
    <t>pocinčani lim HRN C.E4.020</t>
  </si>
  <si>
    <t>bakarni lim HRN C.D4.500., HRN C.D4.020</t>
  </si>
  <si>
    <t>HR norme:</t>
  </si>
  <si>
    <t xml:space="preserve">Pomoćni i vezivni materijali kalaj, zakovice, za vrtnji i drugo moraju odgovarati odredbama HR normi. Sve radove treba izvesti stručno i solidno, prema tehničkim proisima i uzancama zanata. Izvoditelj je dužan na zahtjev investitora ili nadzornog inženjera predočiti uzorke i prospekte za pojedine materijale. Nestandardiziran materijal mora imati atest o kvaliteti izdan od organizacije ovlaštene za izdavanje atesta. Izvoditelj je također dužan da za svaku stavku izradi detaljni crtež i ovjeri ga kod projektanta inadzornog inženjera.
</t>
  </si>
  <si>
    <t xml:space="preserve">Različite vrste metala, koje se uslijed elektroiitskih pojava međusobno razaraju, ne smiju se izravno dodirivati. Sve željezne dijelove koji dolaze u dodir s cinkom ili ocinčanim limom treba preličitt asfaltnim lakom, ili odgovarajućim sredstvom. Kod polaganja lima na masivne podloge, potrebno je podloge prije oblaganja obložiti slojem krovne Ijepenke br 120 radi sprečavanja štetnih kemijskih uticaja na lim. Sva se učvršćenja i povezivanja limova moraju izvesti tako da konstrukcija bude osigurana od nevremena, atmosferiiija i prodora vode u objekt, i da pojedini dijelovi mogu nesmetano raditi kod temperaturnih promjena bez štete po ispravnost konstrukcije.
</t>
  </si>
  <si>
    <t>U jediničnim cijenama uračunato je:</t>
  </si>
  <si>
    <t>materijal</t>
  </si>
  <si>
    <t>svi vanjski i unutarnji, horizontalni i vertikalni transporti</t>
  </si>
  <si>
    <t>premazivanja asfalt lakom, podlaganje krovne Ijepenke</t>
  </si>
  <si>
    <t>sav sitni i spojni materijal i matrijal za učvršćenje (kuke, plosna željeza, žica za učvršćenje, vijci, zakovice i sl.)</t>
  </si>
  <si>
    <t>naknada za kompletni rad (izrada i montaža)</t>
  </si>
  <si>
    <t>VI.</t>
  </si>
  <si>
    <t>električni kablovi</t>
  </si>
  <si>
    <t>BRAVARSKI RADOVI</t>
  </si>
  <si>
    <t>HRN C.B3.025. - plosno željezo</t>
  </si>
  <si>
    <t>HRN C.B3.024. - kvadratno željezo</t>
  </si>
  <si>
    <t>Sva nova bravarija mora biti u potpunosti izvedena kao i postojeća i prije dostave na gradilište treba biti zaštićena antikorozivnim premazom. Svi detalji izvedbe i ugradnje bravarije moraju biti odobreni od predstavnika Gradskog zavoda za zaštitu spomenika kulture i prirodei nadzornog inženjera Investitora. Snimanje postojeće bravarije i uzimanje uzoraka ukjlučeno je u cijenu pojedine stavke i ne iskazuje se zasebno.</t>
  </si>
  <si>
    <t>U cijenu pojedine stavke treba uključiti:</t>
  </si>
  <si>
    <t>snimanje, uzimanje mjera i uzoraka postojeće bravarije;</t>
  </si>
  <si>
    <t>izrada i ugradnja bravarskih elemenata;</t>
  </si>
  <si>
    <t>okov i spojna sredstva;</t>
  </si>
  <si>
    <t>sav vanjski i unutarnji, vertikalni i horinzontalni transport</t>
  </si>
  <si>
    <t>ličenje i bojenje sa svim predradnjama;</t>
  </si>
  <si>
    <t>sav sitni i spojni materijal i naknada za strojeve i alat.</t>
  </si>
  <si>
    <t>BRAVARSKI RADOVI UKUPNO:</t>
  </si>
  <si>
    <t>VII.</t>
  </si>
  <si>
    <t>Demontaža postojećih limenih olučnih cijevi za odvodnju oborinske vode.</t>
  </si>
  <si>
    <t>Konzervatorska istraživanja žbuke i boje pročelja nakon postave skele, a prije rušenja i demontaža - radi utvrđivanja izgleda pročelja u raznim povijesnim razdobljima te radi utvrđivanja stanja obrada i konstrukcija.</t>
  </si>
  <si>
    <t>Prema tonu nađenom prilikom istraživanja i u dogovoru s nadležnim konzervatorom odredit će se kasnija boja pročelja. Stavka uključuje izradu nacrta istraživanja s ucrtanim i opisanim nalazima.</t>
  </si>
  <si>
    <t>VIII.</t>
  </si>
  <si>
    <r>
      <t>Cijene upisane u ovaj troškovnik sadrže svu odštetu za</t>
    </r>
    <r>
      <rPr>
        <i/>
        <sz val="12"/>
        <rFont val="Calibri"/>
        <family val="2"/>
        <charset val="238"/>
      </rPr>
      <t xml:space="preserve"> </t>
    </r>
    <r>
      <rPr>
        <sz val="12"/>
        <rFont val="Calibri"/>
        <family val="2"/>
        <charset val="238"/>
      </rPr>
      <t>pojedine radove I dobave u odnosnim stavkama troškovnika i to u potpuno dogotovljenom stanju, tj. sav rad, naknadu za alat, materijal, sve pripremne, sporedne i završne radove, horizontalne i vertikalne prijenose i prijevoze, postavu i skidanje potrebnih skela i razupora, sve sigurnosne mjere po odredbama HTZ mjera i slično.</t>
    </r>
  </si>
  <si>
    <t>Sve detalje izvedbe na pročelju potrebno je dogovoriti i na njih ishoditi suglasnost predstavnika Gradskog zavoda za zaštitu spomenika kulture i prirode i nadzornog inženjera, a prije pristupanja izvedbi radova. Obračun svih radova vršiti kako je to naznačeno u opisu stavaka.</t>
  </si>
  <si>
    <t>Sav upotrebljeni materijal i finalni građevinski proizvodi moraju odgovarati postojećim tehničkim propisima i HR normama.</t>
  </si>
  <si>
    <t>+ 25% PDV</t>
  </si>
  <si>
    <t>Ličenje stolarije izvodi se nakon skidanja starog naličja otapalima ili paljenjem. Potom je potrebno stolariju obrušiti, natopiti firnisom, kitati te ponovo brusiti. Na tako pripremljenu podlogu nanosi se dvostruki nalič, te lakira lakom otpornim na atmosferilije. Izbor tona, vrši se prema postojećem, a u suglasnosti s predstavnikom Gradskog zavoda za zaštitu spomenika kulture i prirode i nadzornim inženjerom.</t>
  </si>
  <si>
    <t>pravilnik o tehničkim mjerama i uvjetima za zaršne radove u građevinarstvu</t>
  </si>
  <si>
    <t>Svi radovi moraju se izvesti po izabranom uzorku i tonu, koje je ličilac dužan izvesti prije početka radova od materijala od kojeg će se radovi izvesti, a u svemu prema uputama proizvođača i predstavnika Gradskog zavoda za zaštitu spomenika kulture i prirode. Na tako izvedene uzorke izvoditelj mora ishodovati suglasnost predstavnikaGradskog zavoda za zaštitu spomenika kulture i prirode i nadzornog inženjera investitora, pa tek onda započeti sa izvođenjem radova.</t>
  </si>
  <si>
    <t>Davanjem ponude izvoditelj se obvezuje da će pravovremeno nabaviti sav materijal opisan u pojedinim stavkama troškovnika. U slučaju nemogućnosti nabave opisanog materijala tijekom izvođenja radova, za svaku će se izmjenu prikupiti ponude i u prisutnosti naručitelja i nadzornog inženjera odabrati najpovoljnija.</t>
  </si>
  <si>
    <t>Bez obzira na vrstu pogodbe, izvoditelj je obvezan svakodnevno voditi građevinski dnevnik u dva primjerka, a također i građevinsku knjigu, koje će redovito kontrolirati i ovjeravati nadzorni inženjer, kako bi se uvijek mogle ustanoviti stvarne količine izvedenih radova.</t>
  </si>
  <si>
    <t>Nakon provedenih pripremnih radova, rušenja na građevini vrše se prema unaprijed utvrđenom redosljedu dogovorenim s nadzornim inženjerom investitora.</t>
  </si>
  <si>
    <t>Sve elemente s pročelje (tablice s kućnim brojem, reklame i sl.) treba skinuti i privremeno - do završetka radova kada će se ponovno postaviti - pohraniti na gradilištu ili mjestu koje se dogovori s nadzornim inženjerom investitora. Izvoditelj će snositi troškove ukoliko se navedeni elementi oštete ili otuđe.</t>
  </si>
  <si>
    <t>impregnacija drveta premazom za osnovnu preventivnu zaštitu drveta od plavila, insekata i gljivica.</t>
  </si>
  <si>
    <t>c)</t>
  </si>
  <si>
    <t>zapunjavanje i korekcija nepravilnosti na drvetu nanošenjem kita za drvo. Nanositi na suho i čisto drvo, s kojeg je uklonjena prašina i ostaci boje. Uključeno brušenje kita kao završna priprema površine za daljnje bojanje.</t>
  </si>
  <si>
    <t>d)</t>
  </si>
  <si>
    <t>nanošenje temeljnog premaza za drvo</t>
  </si>
  <si>
    <t>e)</t>
  </si>
  <si>
    <t>U sve radove ovog troškovnika u cijenu su uključeni svi koeficijenti za složene uvjete radova, sukladno važećim stručnim normama u graditeljstvu.</t>
  </si>
  <si>
    <t>Istraživanje izvodi osoba s ovlaštenjem (licencom) Ministarstva kulture. Obračun po kom sondi i m² površine.</t>
  </si>
  <si>
    <t xml:space="preserve">Izmjere je potrebno izvršiti na gradilištu, nakon izvedbe, obračunato prema građevinskim normama. Obračun se vrši po m ili m², ovisno o vrsti elementa, prema važećim građevinskim normama za ojedine radove, stoje i naznačeno u pojedinim stavkama troškovnika. Eventualne nejasnoće oko načina izvedbe ili obračuna izvoditelj je dužan razjasniti sa nadzornim inženjerom prije samog pristupanja izvođenju.
</t>
  </si>
  <si>
    <t>Radove obnove izvodi stolar s licencom Ministarstva kulture za rad na kulturnom dobru.</t>
  </si>
  <si>
    <t>Završna obrada površine pročelja u dva sloja i broj tonova prema odobrenju predstavnika Gradskog zavoda za zaštitu spomenika kulture i prirode.</t>
  </si>
  <si>
    <t>Bojanje dimnjaka dvokomponentnom silikatnom bojom sa svim potrebnim predradnjama u tonu koji odobri nadležni konzervator. Obračun po m² pročelja.</t>
  </si>
  <si>
    <t>Nabava materijala, transport i izrada fine žbuke pročelja, tip kao fina žbuka F900 ili jednakovrijedno ____________ (vapneno-cementna produžna žbuka). Pijesak granulacije 1.25mm, debljina sloja 3mm. Žbuka se nanosi na potpuno osušenu i nakon toga obilati nakvašenu podlogu od produžne žbuke. Potrebna gustoća suhog očvrslog morta cca 1400 kg/m³, potrebna postignuta tlačna čvrstoća nakon 28 dana ≥1.5-5 N/mm². Nanosi se metalnim gleterom, te se fino zaglađuje.</t>
  </si>
  <si>
    <t>Kvalitetu žbuke izvoditelj je dužan dokazati pribavljanjem stručnih nalaza i mišljenje ovlaštene institucije u Zagrebu. Spojeve stare i nove žbuke izvesti kvalitetno, tako da se nakon završne obrade ne primijećuju razlike između ploha ožbukanih starom i ploha ožbukanih novom žbukom, već da se nakon završnog sloja dobije jednoliki izgled površine. Za sve završne obrade na pročelju potrebno je izraditi uzorke koje prije početka izvođenja mora odobriti predstavnik Gradskog zavoda za zaštitu spomenika kulture i prirode i nadzorni inženjer investitora. Izrada uzoraka završne obrade uračunata je u jediničnu cijenu pojedine stavke i ne obračunava se posebno.</t>
  </si>
  <si>
    <t>Kvalitetu žbuke izvoditelj je dužan dokazati pribavljanjem stručnih nalaza i mišljenje ovlaštene institucije u Zagrebu. Spojeve stare i nove žbuke izvesti kvalitetno, tako da se nakon završne obrade ne primijećuju razlike između ploha ožbukanih starom i ploha ožbukanih novom žbukom, već da se nakon završnog sloja dobije jednoliki izgled površine. Za sve završne obrade na pročelju potrebno je izraditi uzorke koje prije početka izvođenja mora odobriti predstavnik GZZZSKP i nadzorni inžinjer investitora. Izrada uzoraka završne obrade uračunata je u jediničnu cijenu pojedine stavke i ne obračunava se posebno.</t>
  </si>
  <si>
    <t>Ako tijekom gradnje dođe do promjena, treba prije početka rada tražiti suglasnost nadzornog inženjera, predstavnika Gradskog zavoda za zaštitu spomenika kulture i prirode te sve to unijeti u građevinski dnevnik uz ovjeru nadzornog inženjera. Sve više radnje do kojih dođe uslijed promjene načina ili opsega izvedbe, a nisu na spomenuti način utvrđene, upisane i ovjerene, neće se priznati u obračunu.</t>
  </si>
  <si>
    <t>IZVEDBA POVEZANOG TOPLINSKOG FASADNOG SUSTAVA PROČELJA (ETICS):</t>
  </si>
  <si>
    <t>Uključen kompletan rad i materijal.</t>
  </si>
  <si>
    <t>Uključena postava limenog profila podnožja s profiliranim okapom.</t>
  </si>
  <si>
    <t>limeni profili podnožja sokla</t>
  </si>
  <si>
    <t>PRIJE NUĐENJA OVIH STAVKI OBAVEZNO JE IZVRŠITI UVID NA LICU MJESTA.</t>
  </si>
  <si>
    <t>U jediničnu cijenu mora biti uključena sva potrebna zaštita raskrivenog krova i objekta od mogućeg procurijevanja. U protivnom sva eventualna šteta i njena sanacija idu na teret izvođača radova.</t>
  </si>
  <si>
    <t>Uključen kompletan rad, materijal i pribor. Obračun po m² izvedene izolacije.</t>
  </si>
  <si>
    <t>Dobava, izrada i postava novih okruglih olučnih cijevi za odvodnju oborinske vode od pocinčanog cikotit lima d=0.55mm s obujmicom. Lim je razvijene širine 40 cm, Ø12cm.</t>
  </si>
  <si>
    <t>Betonska podloga mora biti čista i otprašena. Podloga se čisti mehaničkim postupkomm (pjeskarenjem ili brušenjem) te se pere vodom do zasićenja podloge.</t>
  </si>
  <si>
    <t>Ugradnja zidarskom žlicom u slojevima ne debljim od 2cm.</t>
  </si>
  <si>
    <t>Tek nakon potvrde ovlaštenog statičara, upisom u građevinski dnevnik, moguće je pristupiti daljnjim radovima sanacije i obnove balkona.</t>
  </si>
  <si>
    <t>Ovlašteni statičar utvrđuje konstruktivna oštećenja, ako postoje, te potvrđuje mehaničku otpornost i stabilnost nosive konstrukcije balkona.</t>
  </si>
  <si>
    <t>Popravak većih oštećenja balkonske ploče zapunjavanjem reparaturnim mortom.</t>
  </si>
  <si>
    <t>Dimnjaci su obrađeni finom žbukom.</t>
  </si>
  <si>
    <t xml:space="preserve">Pri postavi novih drvenih prozora u stavke je uključena postava traka za brtvljenje pri ugradnji novog prozora u zid. Izvodi se komprimiranom multifunkcionalnom sporo ekspandirajućom trakom za brtvljenje. Traka je trajno elastična, od polimerne pjene, paronepropusna i otporna na kišu nošenu vjetrom do 750 Pa. </t>
  </si>
  <si>
    <t>PROČELJE</t>
  </si>
  <si>
    <t>SANACIJA PROČELJA UKUPNO:</t>
  </si>
  <si>
    <t xml:space="preserve">SVEUKUPNA REKAPITULACIJA </t>
  </si>
  <si>
    <r>
      <t>m</t>
    </r>
    <r>
      <rPr>
        <vertAlign val="superscript"/>
        <sz val="12"/>
        <rFont val="Calibri"/>
        <family val="2"/>
        <charset val="238"/>
        <scheme val="minor"/>
      </rPr>
      <t>2</t>
    </r>
  </si>
  <si>
    <t>U cijenu stavaka uključeno i odvoz materijala na gradilišni deponij i ne obračunava se posebno.</t>
  </si>
  <si>
    <t xml:space="preserve">Pri zamjeni ostakljenja krila ili samo zaštiti i obnovi prozora (bez demontaže), u pripadajuće stavke je uključeno brtvljenje spoja doprozornika i zida difuzijskom ljepljivom trakom s vanjske strane. Samoljepljiva traka postavlja se prije obrade špaleta postavom sloja kamene vune d=3cm i završne dekorativne žbuke (opisano u zasebnoj stavci). </t>
  </si>
  <si>
    <t>Izgled i struktura površina treba biti spremna za bojenje i odobren od  predstavnika Zavoda za zaštitu spomenika kulture i prirode, tj. nadležne osobe.</t>
  </si>
  <si>
    <t>nanošenje završnog laka (prekrivajuće boje za drvo). Završna boja identična originalnoj boji laka, uz odabir i odobrenje predstavnika Gradskog zavoda za zaštitu spomenika kulture i prirode - sve sukladno rezultatima konzervatorskog istraživanja (opisano u poglavlju Ic).</t>
  </si>
  <si>
    <t>Doprema, postava, skidanje i otprema cijevne fasadne skele od bešavnih cijevi.</t>
  </si>
  <si>
    <t>a</t>
  </si>
  <si>
    <t>b</t>
  </si>
  <si>
    <t>c</t>
  </si>
  <si>
    <t>d</t>
  </si>
  <si>
    <t>e</t>
  </si>
  <si>
    <t>f</t>
  </si>
  <si>
    <t>g</t>
  </si>
  <si>
    <t>h</t>
  </si>
  <si>
    <t>i</t>
  </si>
  <si>
    <t>j</t>
  </si>
  <si>
    <t>k</t>
  </si>
  <si>
    <t>l</t>
  </si>
  <si>
    <t>m</t>
  </si>
  <si>
    <t>n</t>
  </si>
  <si>
    <t>o</t>
  </si>
  <si>
    <t>KROV</t>
  </si>
  <si>
    <t>IZOLATERSKI RADOVI:</t>
  </si>
  <si>
    <t xml:space="preserve">OPĆI UVJETI </t>
  </si>
  <si>
    <t>Svi materijali za izolaciju trebaju odgovarati važećim tehničkim propisima.</t>
  </si>
  <si>
    <t xml:space="preserve">Za primjenjeni materijal izvoditelj radova mora predočiti ateste o izolacijskim svojstvima, otpornosti na požar, tlačnoj čvrstoći i sl. </t>
  </si>
  <si>
    <t>Kod izrade izolacija treba se u potpunosti pridržavati uputstva proizvođača materijala, kako u pogledu pripreme podloge, svih faza rada, zaštite izvedene izolacije, te uvjeta rada (atmosferskih prilika, temperatura i sl.). Kod pripreme podloge za sve vrste izolacija potrebno je površinu zida ili poda dobro očistiti od svih nečistoća, prašine, krhotina i masnoća, a eventualne veće neravnine površina zapuniti mortom za izravnanje.</t>
  </si>
  <si>
    <t>Prije polaganja hidroizolacije izvođač treba provjeriti i preuzeti kvalitetu podloge.</t>
  </si>
  <si>
    <t xml:space="preserve">Ukoliko se u izoliranim konstrukcijama pojavi vlaga zbog nesolidne izvedbe, izolacija se treba obnoviti . Pritom je izvođač dužan izvesti ili popraviti i pojedine građevinske i obrtničke radove koji su uslijed loše izvedbe izolacije oštećeni odnosno koji se moraju demontirati i sl. a sve na svoj trošak. </t>
  </si>
  <si>
    <t>U jediničnoj cijeni sadržano je:</t>
  </si>
  <si>
    <t>* priprema podloge za izvedbu izolacije čišćenjem, prednamazima i sl.</t>
  </si>
  <si>
    <t>* sav rad, grijanje mase, premazi, krojenje traka i sl.</t>
  </si>
  <si>
    <t>* sav materijal, izolacioni, brtveni i spojni</t>
  </si>
  <si>
    <t>* sva pomagala pri radu te dovoz i odvoz istih</t>
  </si>
  <si>
    <t xml:space="preserve">* vodena proba </t>
  </si>
  <si>
    <t>* nadoknada eventualnih oštećenja na radovima drugih učesnika u gradnji</t>
  </si>
  <si>
    <t>* čišćenje nakon izvedenog rada</t>
  </si>
  <si>
    <t>* atesti materijala</t>
  </si>
  <si>
    <t>U cijeni pojedine stavke treba obuhvatiti i: 
sve pripremne i međufaze rada potrebne za korektno dovršenje stavke prema pravilima struke i važećim propisima, sva preklapanja, brtvljenja i kitanja bez obzira da li je sve to napomenuto u pojedinoj stavci, razradu detalja u fazi izvođenja, uredno izvedene međusobne spojeve pojedinih stavaka unutar ove grupe radova i sa okolnim konstrukcijama te izvedba u skladu s preporukama proizvođača odabranog materijala.</t>
  </si>
  <si>
    <t>m2</t>
  </si>
  <si>
    <t>Svi prijenosi materijala dobiveni rušenjem i demontažom, odvoz na privremeni gradilišni deponij ili gradsku planirku, s čišćenjem gradilišta i dovođenjem javne površine u prvobitno stanje, trebaju biti uključini u jediničnoj cijeni radova i neće se posebno priznavati.</t>
  </si>
  <si>
    <t>Jediničnom cijenom treba obuhvatiti: sav rad i materijal za izvedbu radova iz pojedine stavke; sav transport; sve društvene obveze vezane za radnu snagu i materijal; pripremno-završne radove.</t>
  </si>
  <si>
    <t xml:space="preserve">Stavkom je obuhvaćeno vađenje iz ležajeva dotrajale opeke i ponovno zidanje novom punom opekom u produženom mortu. </t>
  </si>
  <si>
    <t xml:space="preserve">Popravak oštećenih dijelova zidova nastalih ispadanjem opeke. </t>
  </si>
  <si>
    <t>Obračun po m2 saniranog zida, a prema prethodnom pregledu i upisu nadzornog inženjera u građevinski dnevnik.</t>
  </si>
  <si>
    <t>Izvodi se u potpunosti prema uputama ovlaštene stručne osobe.</t>
  </si>
  <si>
    <t>Demontaža instalacijskih uređaja na krovu - televizijske i satelitske antene; sa svim pripadajućim električnim kablovima. Ponovna postava instalacijskih uređaja nakon izvedbe radova na krovu, uz stavljanje instalacija u funkciju.</t>
  </si>
  <si>
    <t>Sukladno rezultatima istraživanja, predstavnik Gradskog zavoda za zaštitu spomenika kulture i prirode odredit će boje ličenja fiksnih dijelova prozora i krila (moguće dvije nijanse bojanja).</t>
  </si>
  <si>
    <t>Prethodno je potrebno zid očistiti čeličnim četkama, a reške skobama do dubine od 2cm.</t>
  </si>
  <si>
    <t>IX.</t>
  </si>
  <si>
    <t>Izrada i monaža novih limenih ventilacijskih odzračnika na pročelju, na mjestima odakle su prethodno demotirani. Dužinu odzračnika prilagoditi novoj debljini fasadne obloge.</t>
  </si>
  <si>
    <t>konstruktivni pregled balkona</t>
  </si>
  <si>
    <t xml:space="preserve">uklanjanje stare boje kemijskim sredstvom za uklanjanje starih premaza. </t>
  </si>
  <si>
    <t>Sve prema priloženim shemama i detaljima.</t>
  </si>
  <si>
    <t>Napomena: Demontaža postojećih limenih olučnih cijevi za odvodnju oborinske vode obuhvaćena je u grupi radova vezanih uz pročelje.</t>
  </si>
  <si>
    <t>Stavka uključuje prethodno uklanjanje sveg materijala, smeća i sl. koji smeta predviđenim radnjama</t>
  </si>
  <si>
    <t>Uključivo sav transport i prijenos - odlaganje na gradilišnu deponiju i utovar i transport na gradski deponij.</t>
  </si>
  <si>
    <t>Napomena: Demontirani prozori će se staviti na raspolaganje stanarima, a ako ih oni ne preuzmu, odvesti će se na otpad.</t>
  </si>
  <si>
    <t>22.</t>
  </si>
  <si>
    <t>20.</t>
  </si>
  <si>
    <t>21.</t>
  </si>
  <si>
    <t>23.</t>
  </si>
  <si>
    <t>24.</t>
  </si>
  <si>
    <t>SVEUKUPNO PROČELJE:</t>
  </si>
  <si>
    <t>Demontaža postojećih prozora i vrata koji se kompletno zamjenjuju novima, s odgovarajućim odvozom na gradsku deponiju uključena u Rušenja i demontaže</t>
  </si>
  <si>
    <t>Obračun po kom.</t>
  </si>
  <si>
    <t>Uključivo sav sidreni pribor i antikorozivna zaštita i završni nalič pulumat bojom u dva sloja, ton po odabiru projektanta.</t>
  </si>
  <si>
    <t>Stavkom obuhvaćeno: čišćenje, ravnanje i učvršćivanje spojeva. Obračun po m'.</t>
  </si>
  <si>
    <t>U cijeni pojedine stavke treba obuhvatiti:</t>
  </si>
  <si>
    <t xml:space="preserve">* dobavu i ugradnju kompletnog gotovog elementa iz opisa pojedine stavke </t>
  </si>
  <si>
    <t>* razradu detalja u fazi izvođenja</t>
  </si>
  <si>
    <t>* sve potrebne brtve i opšavni elementi do pune gotovosti</t>
  </si>
  <si>
    <t>* čišćenje po završenom radu.</t>
  </si>
  <si>
    <t xml:space="preserve">* potrebnu radnu skelu </t>
  </si>
  <si>
    <t>* izvedbu u skladu sa prethodnim izmjerama na licu mjesta, shemama i dodatnoj uputi projektanta, predočenje uzoraka materijala</t>
  </si>
  <si>
    <t>* izradu radioničke dokumentacije, ovjeru od strane projektanta</t>
  </si>
  <si>
    <t>IZOLATERSKI RADOVI</t>
  </si>
  <si>
    <t>REKONSTRUKCIJE VIŠESTAMBENE ZGRADE - ENERGETSKA OBNOVA OVOJNICE ZGRADE NA ADRESI ILICA 92/1, ZAGREB:</t>
  </si>
  <si>
    <t>Postavlja se uz pročelja za izvedbu radova energetske obnove fasade, te za potrebne radove sanacije i energetske obnove krova.</t>
  </si>
  <si>
    <t>Limene oluke pažljivo demontirati, deponirati i probrane segmente ponovo montirati nakon izvedbe radova sanacije pročelja (opisano u limarskim radovima).</t>
  </si>
  <si>
    <t>Demontaža limenih i plastičnih ventilacijskih odzračnika na pročelju. Izrada i postava novih ventilacijskih odzračnika opisana je u limarskim radovima.</t>
  </si>
  <si>
    <t>Demontirane elemente očistiti, te pohraniti na gradilištu ili kod vlasnika-zakupca. Izvoditelj snosi sve troškove ponovne dobave ili izrade pojedinih elemenata u slučaju oštećenja ili otuđenja s gradilišta. Obračun po komadu.</t>
  </si>
  <si>
    <t xml:space="preserve">Demontirane elemente očistiti, te pohraniti na gradilištu ili kod vlasnika-zakupca. Izvoditelj snosi sve troškove ponovne dobave ili izrade pojedinih elemenata u slučaju oštećenja ili otuđenja s gradilišta. </t>
  </si>
  <si>
    <t>Ponovna postava instalacijskih uređaja nakon izvedbe radova obnove pročelja uz stavljanje instalacija u funkciju.</t>
  </si>
  <si>
    <t>portafon</t>
  </si>
  <si>
    <t>rasvjetna tijela na fasadi</t>
  </si>
  <si>
    <t>Uključivo prijenos i odlaganje na gradilišnu deponiju. Obračun po komadu.</t>
  </si>
  <si>
    <t>Ovim projektom sanacije i obnove pročelja ne predviđa se vraćanje nadstrešnica.</t>
  </si>
  <si>
    <t xml:space="preserve">Demontaža i privremeno deponiranje pločice s kućnim brojem i natpisne pločice </t>
  </si>
  <si>
    <t xml:space="preserve">Demontaža instalacijskih uređaja na pročelju - portafon, rasvjetna tijela; sa svim pripadajućim električnim kablovima. </t>
  </si>
  <si>
    <t>Ponovna postava nakon izvedbe radova obnove pročelja.</t>
  </si>
  <si>
    <t>Demontaža klima uređaja i konzolnih nosača s površine pročelja prije početka radova, zajedno sa svim pripadajućim instalacijama (kabeli, cijevi...). Nakon izvedbe radova obnove pročelja ponovna montaža klima uređaja. Uključeno punjenje plina u sistem i probno puštanje u funkciju rada.</t>
  </si>
  <si>
    <t xml:space="preserve">Izvoditi uz nadzor i prema uputama stručnih ovlaštenih osoba iz Plinare. Izvoditelj snosi sve troškove ponovne dobave ili izrade pojedinih elemenata u slučaju oštećenja ili otuđenja s gradilišta. </t>
  </si>
  <si>
    <t>Obračun po kompletnoj izvedenoj instalaciji</t>
  </si>
  <si>
    <t>Južno pročelje:</t>
  </si>
  <si>
    <t>*jednokrilni prozor, dimenzija cca 140x110cm</t>
  </si>
  <si>
    <t>*dvokrilni podrumski prozor, dimenzija cca 156x60cm, uključivo demontaža metalne rešetke s vanjske strane prozora</t>
  </si>
  <si>
    <t>Sjeverno pročelje:</t>
  </si>
  <si>
    <t>*dvokrilni podrumski prozor, dimenzija cca 88x58cm</t>
  </si>
  <si>
    <t>*dvokrilni podrumski prozor, dimenzija cca 88x53cm</t>
  </si>
  <si>
    <t xml:space="preserve">Demontaža drvenih prozora - izvorna stolarija, otvaranje prema van + ODVOZ. </t>
  </si>
  <si>
    <t xml:space="preserve">Prozori drveni, otvaranje prema unutra. Postava nove stolarije opisana je u stolarskim radovima. </t>
  </si>
  <si>
    <t xml:space="preserve">Prozori drveni, otvaranje prema van. Postava nove stolarije opisana je u stolarskim radovima. </t>
  </si>
  <si>
    <t>*četverokrilni prozor, s dva donja dvokrilna (114x135cm) i dva gornja dvokrilna polja (114x60cm), ukupna dimenzija cca 114x195cm</t>
  </si>
  <si>
    <t>*dvokrilni prozor, dimenzija cca 114x105cm</t>
  </si>
  <si>
    <t>*jednokrilni prozor, dimenzija cca 60x110cm</t>
  </si>
  <si>
    <t>Zapadno pročelje:</t>
  </si>
  <si>
    <t>Istočno pročelje:</t>
  </si>
  <si>
    <t>*trokrilni prozor, dimenzija cca 195x114cm - prozori krovnih kućica</t>
  </si>
  <si>
    <t xml:space="preserve">Demontaža pvc prozora + ODVOZ. </t>
  </si>
  <si>
    <t>Uključivo s demontažom rolete, pvc klupčica, svih opšava i pričvrsnih sredstava.</t>
  </si>
  <si>
    <t>*dvokrilni prozor, uključivo rolete, dimenzije cca 182x160cm</t>
  </si>
  <si>
    <t xml:space="preserve">Prozori pvc stolarija, sa ili bez roleta i kutija za rolete. Postava nove stolarije opisana je u stolarskim radovima. </t>
  </si>
  <si>
    <t>*trokrilni prozor, uključivo rolete, dimenzije cca 182x160cm</t>
  </si>
  <si>
    <t>*dvokrilni prozor, bez roleta, dimenzije cca 107x160cm</t>
  </si>
  <si>
    <t>*dvokrilni prozor, uključivo rolete, dimenzije cca 120x190cm</t>
  </si>
  <si>
    <t>*jednokrilni prozor bez roleta, dimenzija cca 60x120cm</t>
  </si>
  <si>
    <t>*jednokrilni prozor, uključivo rolete, dimenzija cca 60x110cm</t>
  </si>
  <si>
    <t>*jednokrilni prozor bez roleta, dimenzija cca 60x110cm</t>
  </si>
  <si>
    <t>*jednokrilni prozor bez roleta, dimenzija cca 85x65cm</t>
  </si>
  <si>
    <t>*jednokrilni prozor bez roleta, dimenzija cca 65x105cm</t>
  </si>
  <si>
    <t>*jednokrilni prozor, uključivo rolete, dimenzija cca 60x115cm</t>
  </si>
  <si>
    <t>*jednokrilni prozor bez roleta, dimenzija cca 60x115cm</t>
  </si>
  <si>
    <t>*dvokrilni prozor, uključivo rolete, dimenzija cca 136135cm</t>
  </si>
  <si>
    <t>Demontaža drvenog dvokrilnog prozora s griljama + odvoz.</t>
  </si>
  <si>
    <t xml:space="preserve">Prozor veličine cca 95x120 cm Postava nove stolarije opisana je u stolarskim radovima. </t>
  </si>
  <si>
    <t>Uključivo s demontažom drvenih dvokrilnih rebrenica.</t>
  </si>
  <si>
    <t>Napomena: Demontirani prozor će se staviti na raspolaganje stanarima, a ako ih oni ne preuzmu, odvesti će se na otpad.</t>
  </si>
  <si>
    <t>Demontaža raznih sitnih elemenata koji se neće ponovno postavljati i montirati na pročelje. Elementi tipa kuka, nosača, rešetki, ogradica za cvijeće i sl.</t>
  </si>
  <si>
    <t>Napomena: Demontirana vrata će se staviti na raspolaganje stanarima, a ako ih oni ne preuzmu, odvesti će se na otpad.</t>
  </si>
  <si>
    <t>Dimenzije cca 95x120 cm, istočno pročelje</t>
  </si>
  <si>
    <r>
      <t xml:space="preserve">Demontaža drvenih </t>
    </r>
    <r>
      <rPr>
        <u/>
        <sz val="12"/>
        <rFont val="Calibri"/>
        <family val="2"/>
        <charset val="238"/>
      </rPr>
      <t>dvostrukih</t>
    </r>
    <r>
      <rPr>
        <sz val="12"/>
        <rFont val="Calibri"/>
        <family val="2"/>
        <charset val="238"/>
      </rPr>
      <t xml:space="preserve"> ostakljenih balkonskih vrata s nadsvjetlom - izvorna stolarija, otvaranje prema van + ODVOZ. </t>
    </r>
  </si>
  <si>
    <t>Vrata dvostruka, jednokrilna, zaokretna, ostakljena, otvaranje prema van.  Nadsvjetlo dvostruko, otklopno.</t>
  </si>
  <si>
    <t>*vrata cca 95x220 cm, nadsvjetlo 95x65 cm, ukupna veličina stijene 95x285 cm</t>
  </si>
  <si>
    <t>Vrata, jednokrilna, zaokretna, ostakljena.  Nadsvjetlo jednokrilno, otklopno.</t>
  </si>
  <si>
    <t xml:space="preserve">Demontaža pvc ostakljenih balkonskih vrata s nadsvjetlom i roletom + ODVOZ. </t>
  </si>
  <si>
    <t>Uključivo s demontažom rolete i kutije za rolete, svih opšava i pričvrsnih sredstava.</t>
  </si>
  <si>
    <t>*vrata cca 95x210 cm, nadsvjetlo 95x70 cm, ukupna veličina stijene 95x280 cm</t>
  </si>
  <si>
    <t xml:space="preserve">Demontaža pvc ostakljenih balkonskih vrata s nadsvjetlom + ODVOZ. </t>
  </si>
  <si>
    <t>Kao prethodna stavka, samo bez rolete.</t>
  </si>
  <si>
    <t xml:space="preserve">Ručno obijanje cjelokupne stare trošne žbuke s ravnih ploha pročelja, nakon konzervatorskih istraživanja. </t>
  </si>
  <si>
    <t>Prije obijanja snimiti profilacije, po potrebi uzeti otiske i izraditi gipsane odljeve, te izraditi nacrte u mjerilu 1-1 i dati ih na ovjeru predstavniku Gradskog zavoda za zaštitu spomenika kulture i prirode i nadzornom inženjeru. Uključivo prijenos i odlaganje na gradilišnu deponiju šute. Obračun po m2 razvijene površine.</t>
  </si>
  <si>
    <t>DEMONTAŽE i RUŠENJA</t>
  </si>
  <si>
    <t>DEMONTAŽE I RUŠENJA UKUPNO:</t>
  </si>
  <si>
    <t xml:space="preserve">SKELE </t>
  </si>
  <si>
    <t>Skele se moraju postaviti čvrste i stabilne solidno međusobno povezane, ukrućene i osigurane od bilo kakvog pomicanja. Za skelu treba izvoditelj radova izraditi statički račun i nacrt skele.</t>
  </si>
  <si>
    <t>Izvana se skela mora osigurati čvrstom ogradom na visinu do 1 m od radnog poda, a zatim skelu povezati i ukrutiti od horizontalnih pomicanja. Skela mora biti opskrbljena sa prilazima i osiguranim penjalicama za pristup na skelu. Rastavljanje i skidanje skele vrši se oprezno spuštanjem i slaganjem svih dijelova na određeno mjesto vodeći računa da se ne ošteti fasada.</t>
  </si>
  <si>
    <t>Sva oštećenja nastala vezivanjem skela na krovnu konstrukciju ili prozorske otvore izvođač radova dužan je otkloniti o svom trošku.</t>
  </si>
  <si>
    <t>Pojedini dijelovi pročelja (vijenac, sokl), dekorirani su ukrasnim elementima (restauratorski, vučeni profili), za koje je, prije pregleda sa skele i ispitivanja postojećih materijala, teško dovoljno precizno definirati način i veličinu sanacionog zahvata, pa je prilikom uvođenja u posao obavezan detaljan pregled i utvrđivanje pravog stanja elemenata i načina sanacije.</t>
  </si>
  <si>
    <t>U cijenu stavke je uključen sav rad, materijal i transport, uključivo i predviđeno stajanje skele prema roku izvođenja radova.</t>
  </si>
  <si>
    <t xml:space="preserve">Skelu izvesti prema postojećim HTZ propisima i u svemu kako je opisano u općim uvjetima. </t>
  </si>
  <si>
    <t xml:space="preserve">Uključivo radne platforme i zaštitne ograde, sva potrebna ukrućenja i sidrenja. Cijenom je obuhvaćena i dobava, te postava na vanjski dio skele jutenih ili plastificiranih traka kao zaštita od pada predmeta, prašenja, brzog isušivanja insolacijom i sl. Trake se međusobno vežu i fiksiraju na nosivu konstrukciju skele. 
</t>
  </si>
  <si>
    <t xml:space="preserve">Skelu je potrebno osigurati od prevrtanja sidrenjem u zgradu, a od udara groma uzemljenjem. Potrebno je izvesti pomične željezne ili drvene ljestve - penjalice u svrhu osiguranja vertikalne komunikacije po skeli. Prije izvedbe skele izvođač je dužan izraditi projekt i statički proračun skele sa svim mjerama zaštite radnika, što je u cijeni stavke. </t>
  </si>
  <si>
    <t>Uključiti i dobivanje eventualno potrebna odobrenja susjeda.</t>
  </si>
  <si>
    <r>
      <rPr>
        <b/>
        <u/>
        <sz val="12"/>
        <rFont val="Calibri"/>
        <family val="2"/>
        <charset val="238"/>
      </rPr>
      <t>* Stavka obuhvaća i sve zaštitne materijala i konstrukcije, potrebne za zaštitu postojećih krovova ispod skele.</t>
    </r>
    <r>
      <rPr>
        <sz val="12"/>
        <rFont val="Calibri"/>
        <family val="2"/>
        <charset val="238"/>
      </rPr>
      <t xml:space="preserve"> Zaštita se izvodi postavom daščane plohe i razastiranjem PVC folije, radi sprečavanja mogućih mehaničkih oštećenja od pada materijala s visine. Prilikom rada paziti da ne dođe do proboja krova.</t>
    </r>
  </si>
  <si>
    <t xml:space="preserve">Kompliciranost izvedbe uključiti u cijenu!  </t>
  </si>
  <si>
    <t xml:space="preserve">Za skelu za dijelove objekta koji su teško pristupačni (zabatni zidovi iznad susjednih objekata), izvođač treba izraditi projekt izvedbe skele, koji treba odobriti nadzorni inženjer. Nisu dozvoljena učvršćenja na susjedne objekte, već samo na zidove predmetnog objekta, uz mogućnost konzolnog proširenja skele sjevernog i južnog pročelja, na koja bi se naslanjale skele nepristupačnih zabata. </t>
  </si>
  <si>
    <t>Skela visine do max 20 m. Obračun se vrši po m² vertikalne projekcije površine skele. U cijeni naknada za zauzimanje javne površine.</t>
  </si>
  <si>
    <t>Nakon izrade postaviti svu potrebnu signalizaciju (putokaze).</t>
  </si>
  <si>
    <r>
      <t>Obračun po m</t>
    </r>
    <r>
      <rPr>
        <vertAlign val="superscript"/>
        <sz val="10"/>
        <rFont val="Arial"/>
        <family val="2"/>
        <charset val="238"/>
      </rPr>
      <t>2</t>
    </r>
    <r>
      <rPr>
        <sz val="10"/>
        <rFont val="Arial"/>
        <family val="2"/>
        <charset val="238"/>
      </rPr>
      <t xml:space="preserve"> tlocrtne projekcije, u cijeni sva potrebna cijevna nosiva konstrukcija kao i naknada za zauzimanje javne površine.</t>
    </r>
  </si>
  <si>
    <t>Skela izrađena od bešavnih cijevi i potrebnih spojnih elemenata, sa svim potrebnim ukrućenjima i sidrenjima.</t>
  </si>
  <si>
    <t>Visina prolaza je 3.0 m, a širina do 2.0 m. Pokrov izraditi od dva sloja mosnica, uključivo sloj krovne ljepenke ili deblje PVC folije s preklopima min 10 cm, fiksirano na mosnice.</t>
  </si>
  <si>
    <t>Bočne stranice izrađene OSB pločama.</t>
  </si>
  <si>
    <t>Doprema, postava, skidanje i otprema cijevne fasadne skele uz ulazna vrata u objekt, za ulaz pješaka. Sjeverno i južno pročelje.</t>
  </si>
  <si>
    <t xml:space="preserve">Demontaža plinskog ormarića, uz zaštitu plinskih cvijevi. </t>
  </si>
  <si>
    <t>Dobava i ponovna postava plinskog ormarića u ravnini s novom završnom oblogom pročelja ulazi u cvijenu. Dovođenje instalacije u funkciju, ukoliko je bila prekinuta, mora biti izvršena od strane struke (Plinara Zagreb).</t>
  </si>
  <si>
    <t>Demontaža nadstrešnica - metalna konstrukcija i pokrov valovite salonit ploče. Uključivo s demontažom svih pričvrsnih sredstava fiksiranih u pročelje. Nadstrešnice nagiba cca 10°, tlocrtne površine cca 2,3x2,0 m</t>
  </si>
  <si>
    <t>vanjske jedinice klime, uključivo s razvodom elektroinstalacije</t>
  </si>
  <si>
    <r>
      <t xml:space="preserve">*trokrilni </t>
    </r>
    <r>
      <rPr>
        <u/>
        <sz val="12"/>
        <rFont val="Calibri"/>
        <family val="2"/>
        <charset val="238"/>
      </rPr>
      <t>dvostruki</t>
    </r>
    <r>
      <rPr>
        <sz val="12"/>
        <rFont val="Calibri"/>
        <family val="2"/>
        <charset val="238"/>
      </rPr>
      <t xml:space="preserve"> prozor, dimenzija cca 182x160cm, s rolatama i kutijom za rolete</t>
    </r>
  </si>
  <si>
    <t xml:space="preserve">Demontaža drvenih prozora, dvostrukih i jednostrukih - izvorna stolarija, otvaranje prema unutra + ODVOZ. </t>
  </si>
  <si>
    <r>
      <t xml:space="preserve">*trokrilni </t>
    </r>
    <r>
      <rPr>
        <u/>
        <sz val="12"/>
        <rFont val="Calibri"/>
        <family val="2"/>
        <charset val="238"/>
      </rPr>
      <t>dvostruki</t>
    </r>
    <r>
      <rPr>
        <sz val="12"/>
        <rFont val="Calibri"/>
        <family val="2"/>
        <charset val="238"/>
      </rPr>
      <t xml:space="preserve"> prozor, dimenzija cca 182x160cm</t>
    </r>
  </si>
  <si>
    <r>
      <t xml:space="preserve">*dvokrilni </t>
    </r>
    <r>
      <rPr>
        <u/>
        <sz val="12"/>
        <rFont val="Calibri"/>
        <family val="2"/>
        <charset val="238"/>
      </rPr>
      <t>dvostruki</t>
    </r>
    <r>
      <rPr>
        <sz val="12"/>
        <rFont val="Calibri"/>
        <family val="2"/>
        <charset val="238"/>
      </rPr>
      <t xml:space="preserve"> prozor, dimenzija cca 105x160cm, s roletom i kutijom za roletu</t>
    </r>
  </si>
  <si>
    <r>
      <t xml:space="preserve">*jednokrilni </t>
    </r>
    <r>
      <rPr>
        <u/>
        <sz val="12"/>
        <rFont val="Calibri"/>
        <family val="2"/>
        <charset val="238"/>
      </rPr>
      <t>dvostruki</t>
    </r>
    <r>
      <rPr>
        <sz val="12"/>
        <rFont val="Calibri"/>
        <family val="2"/>
        <charset val="238"/>
      </rPr>
      <t xml:space="preserve"> prozor, dimenzija cca 60x110cm</t>
    </r>
  </si>
  <si>
    <t>Uključivo demontaža svih opšava i pričvrsnih sredstava, kao i drvenih špaleta.</t>
  </si>
  <si>
    <t>Ručno pažljivo uklanjanje stare trošne žbuke s ogradnih zidova balkona, te podgleda i oboda podne ploče balkona, nakon konzervatorskih istraživanja.  Debljina žbuke cca 2-3 cm.</t>
  </si>
  <si>
    <t>Skidanje žbuke profilacija</t>
  </si>
  <si>
    <t xml:space="preserve">Ručno obijanje žbuke sokla, nakon konzervatorskih istraživanja. </t>
  </si>
  <si>
    <t>Obračun po m1 razvijene površine profilacija.</t>
  </si>
  <si>
    <t>a) rš cca 40 cm</t>
  </si>
  <si>
    <t>m1</t>
  </si>
  <si>
    <t>a) rš cca 15 cm</t>
  </si>
  <si>
    <t xml:space="preserve">Pažljivo ručno obijanje žbuke debljine 3,5 - 5 cm sa vodoravnih vučenih profilacija (krovni vijenci, gornji rub sokla, okvir podrumskih prozora), a nakon konzervatorskih istraživanja. Prije obijanja snimiti sve profilacije, po potrebi uzeti otiske i izraditi gipsane odljeve, te izraditi nacrte u mjerilu 1:1, dati ih na ovjeru predstavniku GZZZSKP i nadzornom inženjeru. </t>
  </si>
  <si>
    <t>Obračun po kg(4,25 kg/m2 lima). Plaćanje svih pristojbi uključiti u jediničnu cijenu.</t>
  </si>
  <si>
    <t>Uključivo s demontažom svih opšava i pričvrsnih sredstava, te vanjske i unutarnje klupčice ukoliko ih ima. Uključivo demontaža drvenih špaleta kod dvostrukih prozora.</t>
  </si>
  <si>
    <t>Ručni utovar demontirane limarije oluka i opšava, te utovar u kamion i prijevoz na gradsku planirku udaljenosti do 20 km. Istovar izvrtanjem i planiranjem.</t>
  </si>
  <si>
    <t>kg</t>
  </si>
  <si>
    <t xml:space="preserve">Isto kao prethodna stavka - samo konzervatorsko istraživanje boje drvenih prozora, radi utvrđivanja originalne boje prozorskog krila i doprozornika. </t>
  </si>
  <si>
    <t>Prema odredbama predstavnika Gradskog zavoda za zaštitu spomenika otvoriti konzervatorske sonde na ravnim plohama pročelja.</t>
  </si>
  <si>
    <t>Prilikom zidanja treba poštivati postojeći vez opeke, a kod istaknutih dijelova konstrukcije vijenaca, opeku treba odsijecanjem prilagoditi izvornom obliku.</t>
  </si>
  <si>
    <t>Stavkom iskazana pretpostavljena količina, a stvarna će se količina utvrditi na licu mjesta upisom u građ. dnevnik od strane nadzornog inženjera.</t>
  </si>
  <si>
    <t>m3</t>
  </si>
  <si>
    <t>Zapunjavanje većih oštećenja zida dijelovima pune opeke NF formata. Zapunjavanje pukotina i udubljenja vrši se zidanjem cementnim mortom debljine sloja do 5 cm.</t>
  </si>
  <si>
    <t>a) sanacija zida (prepostavka)</t>
  </si>
  <si>
    <t>b) sanacija vijenca (prepostavka)</t>
  </si>
  <si>
    <t>Obračun po m2 saniranog zida i m1 saniranog vijenca, a prema prethodnom pregledu i upisu nadzornog inženjera u građevinski dnevnik.</t>
  </si>
  <si>
    <t xml:space="preserve">Debljina žbuke 2,5-4 cm. Rad izvoditi pažljivo naročito u blizini profilacija (krovni vijenac), kako se ne bi oštetili dekorativni elementi od štuka ili žbuke. Ziđe pročelja je od opeke. </t>
  </si>
  <si>
    <t xml:space="preserve">Uključivo prijenos i odlaganje šute na gradilišnu deponiju. Obračun po m² ortogonalne projekcije cijelog pročelja ne računajući površine prozorskih otvora većih od 2 m2 i profilacija. </t>
  </si>
  <si>
    <t>Ne uračunavaju se površine s kojih već nedostaje žbuka.</t>
  </si>
  <si>
    <t xml:space="preserve">Sanacija svih zidova (čišćenje ziđa i reški, otprašivanje i ispiranje vodom) obračunata je zasebnom stavkom u zidarskim radovima. </t>
  </si>
  <si>
    <t>Pranje zidova pročelja od opeke vodom.</t>
  </si>
  <si>
    <t>*sanacija udubljenja (prepostavka)</t>
  </si>
  <si>
    <t>Obračun po m² ortogonalne projekcije pročelja.</t>
  </si>
  <si>
    <t>Zid je potrebno očistiti čeličnim četkama, a reške skobama do dubine od 2cm. Izvodi se prije sanacije.</t>
  </si>
  <si>
    <t xml:space="preserve">Obrada sveg vanjskog ziđa zgrade. Zidovi od opeke. </t>
  </si>
  <si>
    <t>Vrši se u slijedećim koracima:</t>
  </si>
  <si>
    <t>Otprašivanje cijele površine zida. Izvodi se nakon sanacije.</t>
  </si>
  <si>
    <t>Ovakva površina zidova spremna je za izvedbu toplinsko fasadnog sustava ETICS, što je opisano u kasnijim stavkama.</t>
  </si>
  <si>
    <t>Zidarski radovi izvode se isključivo prema opisima stavaka troškovnika, kao i prema važećim propisima za ovu vrstu radova. Kvalitete svog upotrebljenog materijala mora odgovarati propisima i važećim normama, što izvoditelj mora dokazati potrebnim atestima. Izvoditelj je dužan osigurati i zaštititi sve dijelove građevine na kojima se ne izvode radovi, radi sprečavanje oštećenja tijekom izvedbe. Pojava svih oštećenja na dijelovima na kojima se ne izvode radovi ili koji su nastupili nepažnjom izvoditelja isti je dužan otkloniti o vlastitom trošku. Sav rad, sve komunikacije i sav transport vrši se isključivo s vanjske strane građevine, tj. preko skele.</t>
  </si>
  <si>
    <t>FASADERSKI RADOVI</t>
  </si>
  <si>
    <t>TOPLINSKA FASADA ETICS i FASADNA ŽBUKA</t>
  </si>
  <si>
    <t>Svi radovi moraju se izvesti prema:</t>
  </si>
  <si>
    <t>* Tehničkim uvjetima za izvođenje fasaderskih radova  HRN U.F2.010</t>
  </si>
  <si>
    <t xml:space="preserve">* Tehničkom propisu o racionalnoj uporabi energije i toplinskoj zaštiti u zgradama </t>
  </si>
  <si>
    <t xml:space="preserve">* Pravilniku o zaštiti na radu u građevinarstvu </t>
  </si>
  <si>
    <t>* Pravilniku o tehničkim mjerama i uvjetima za završne radove u građevinarstvu  Sl.list 49/70</t>
  </si>
  <si>
    <t>Materijali za sve radove moraju odgovarati odredbama odgovarajućih standarda i tehničkih uvjeta.</t>
  </si>
  <si>
    <t>Podloga na koju se nanosi fasadna žbuka ili boja mora biti potpuno očišćena od masnoća, ostataka armature, žice i sl, ravna, dovoljno hrapava, u svemu prema zahtjevima proizvođača žbuke. Gotova žbuka (i boja) mora biti ujednačene boje, potpuno ravna, oštrih bridova (prema projektu) dobro sljubljena sa podlogom (kao i slojevi međusobno), bez pukotina i oštećenja. Radovi se ne smiju izvoditi po lošem vremenu, koje bi moglo utjecati na kvalitetu radova. Izvođač je dužan dati projektantu na uvid izbor boja i tonova, te izraditi probne uzorke.</t>
  </si>
  <si>
    <t>Svi materijali primjenjeni na fasadi moraju imati potrebne ateste proizvođača i dokumente o ispravnosti isporučenog materijala.</t>
  </si>
  <si>
    <t>Izvedene zidarske i armirano - betonske radove izvođač fasade preuzima zapisnikom.</t>
  </si>
  <si>
    <t xml:space="preserve">Ako se žbuka za vrijeme zime treba zidove zaštiti od mraza, odnosno radove izvoditi u normom propisanom temperaturnom rasponu i temperaturi podloge.  </t>
  </si>
  <si>
    <t>Posebno se ne naplaćuje ni zatvaranje (žbukanje) šliceva iza položene instalacije.</t>
  </si>
  <si>
    <t xml:space="preserve">Radove žbukanja izvesti u svemu prema troškovniku. Ako koja stavka nije izvođaču jasna, mora prije ponude tražiti objašnjenje od projektanta. Eventualne izmjene materijala, te način izvedbe tokom gradnje mora se izvršiti isključivo pismenim dogovorom s projektantom i nadzornom službom Sve više radnje koje neće biti na taj način utvrđene, neće se priznati u obračun. </t>
  </si>
  <si>
    <t>Žbukanje zidova izvoditi u vrijeme i kad su potpuno suhi. Po velikoj zimi i vrućini izbjegavati žbukanje, jer tada može doći do smrzavanja odnosno pucanja uslijed sušenja. Prije žbukanja plohe dobro očistiti i navlažiti.</t>
  </si>
  <si>
    <t xml:space="preserve">Spojnice moraju biti udubljene cca 2 cm od plohe zida. Površine žbuke moraju biti glatke i ravne bez pukotina i visova. </t>
  </si>
  <si>
    <t>Sudar žbuka sa svim elementima ugrađenim u zid mora biti potpuno zatvoren i fino obrađen. Ploha žbuke ne smije prekoračiti ravnine ugrađenih okvira (tipskih metalnih uglovnih profila), doprozornika i dovratnika. Svi kutevi  i sudari moraju biti oštro i ravno odrezani i izvedeni pod pravnim kutem  i ojačani tipskim kutnim metalnim profilima.</t>
  </si>
  <si>
    <t xml:space="preserve">Spojeve opeke i AB zidova rabicirati pocinčanom rabic mrežom (alternativa alkalno otporna plastična mrežica). </t>
  </si>
  <si>
    <t>U cijeni metalne vodilice za žbukanje, kutni profili i plastične dilatacije od stolarije, materijal za rabiciranje i sl., radna skela za rad do 3m kao i zaštita vanjske stolarije  i  instalacija</t>
  </si>
  <si>
    <t>Jediničnom cijenom treba obuhvatiti:</t>
  </si>
  <si>
    <t>* sve pokretne skele, osim fasadne skele</t>
  </si>
  <si>
    <t>* sav materijal, osnovni i pomoćni, alat, mehanizaciju, transport i uskladištenje</t>
  </si>
  <si>
    <t>* troškove radne snage</t>
  </si>
  <si>
    <t>* atestnu dokumentaciju</t>
  </si>
  <si>
    <t>* izradu i predočenje probnih uzoraka, boja</t>
  </si>
  <si>
    <t>* čišćenje po završenom radu s odvozom šute</t>
  </si>
  <si>
    <t>Prilikom rada na fasaderskim radovima treba se pridržavati uputa proizvođača materijala o izradi fasade i pripremi podloge te vremenskim uvjetima izrade.</t>
  </si>
  <si>
    <t>Fasaderski radovi izvode se kompletno prema opisu iz pojedine stavke troškovnika, a prema projektu toplinske zaštite zgrade. Ovim radovima obuhvaćena je izrada toplinske fasade sa završnim obradama.</t>
  </si>
  <si>
    <t>U jediničnu cijenu je uključen sav rad i materijal, kako je to u pojedinim stavkama troškovnika opisano. U stavku nije uključena fasadna skela jer je obračunata posebno, a služi svim sudionicima u izgradnji.</t>
  </si>
  <si>
    <r>
      <t>·</t>
    </r>
    <r>
      <rPr>
        <sz val="7"/>
        <rFont val="Times New Roman"/>
        <family val="1"/>
      </rPr>
      <t xml:space="preserve">       </t>
    </r>
    <r>
      <rPr>
        <sz val="10"/>
        <rFont val="Arial"/>
        <family val="2"/>
      </rPr>
      <t xml:space="preserve">završna dekorativna žbuka </t>
    </r>
  </si>
  <si>
    <t>Toplinska fasada</t>
  </si>
  <si>
    <t>Izvodi se u slijedećim slojevima prema uputstvu proizvođača na zidu od opeke.</t>
  </si>
  <si>
    <r>
      <t>·</t>
    </r>
    <r>
      <rPr>
        <sz val="7"/>
        <rFont val="Times New Roman"/>
        <family val="1"/>
      </rPr>
      <t xml:space="preserve">       </t>
    </r>
    <r>
      <rPr>
        <sz val="10"/>
        <rFont val="Arial"/>
        <family val="2"/>
      </rPr>
      <t>cementni mort i mineralno građ. ljepilo</t>
    </r>
  </si>
  <si>
    <r>
      <t>·</t>
    </r>
    <r>
      <rPr>
        <sz val="7"/>
        <rFont val="Times New Roman"/>
        <family val="1"/>
      </rPr>
      <t xml:space="preserve">       </t>
    </r>
    <r>
      <rPr>
        <sz val="10"/>
        <rFont val="Arial"/>
        <family val="2"/>
      </rPr>
      <t xml:space="preserve">staklena mrežica između dva sloja morta </t>
    </r>
  </si>
  <si>
    <t>Prije početka radova na izvedbi toplinske fasade, na donji rub fasade postavlja se metalni sokl profil.</t>
  </si>
  <si>
    <t>Izolacione ploče lijepe se za podlogu polimercementnim mortom i mehanički učvrščuju pričvrsnim vijcima.</t>
  </si>
  <si>
    <t>Nakon dva dana na izolacione ploče se nanosi polimercem. mort , utiskuje staklena mrežica s preklopima i potrebnim ojačanjima rubova otvora i uglova i nakon 24 sata drugi sloj morta.</t>
  </si>
  <si>
    <t>Na posušeni i odprašeni mort nanosi se impregnacijski premaz,   te na tako pripremljenu podlogu nanosi se u dva sloja dekorativna žbuka u debljini 3 mm prskanjem.</t>
  </si>
  <si>
    <t>FASADERSKI RADOVI UKUPNO:</t>
  </si>
  <si>
    <t xml:space="preserve">Uključen transport i odlaganje žljeba s pripadajućim elementima na gradilišnu privremenu deponiju, prenosom kantama i spuštanjem koloturom od mjesta rada na gradilištnu deponiju - udaljenost H=20m, Vmax=18,5m. </t>
  </si>
  <si>
    <t>Demontaža i odvoz opšava ruba kosog krova ispod žljeba iz prethodne stavke. Opšavi su izvedeni od pocinčanog lima d=0.55mm, razvijene širine cca 80cm.</t>
  </si>
  <si>
    <t>Demontaža postojećih limenih olučnih cijevi za odvodnju oborinske vode s krovnih kućica.</t>
  </si>
  <si>
    <t>Demontaža i odvoz opšava uz dimnjake na  krovu. Opšavi su izvedeni od pocinčanog lima d=0.55mm, razvijene širine cca 65cm.</t>
  </si>
  <si>
    <t xml:space="preserve">Ručno obijanje  žbuke ravnih ploha dimnjaka. Nakon obijanja zid očistiti čeličnim četkama a reške skobama do dubine 1cm. Potom cijelu površinu otprašiti i isprati vodom. </t>
  </si>
  <si>
    <t>Predviđa se ponovna postava novih žljebova nakon izvedenih radova na krovu - u limarskim radovima.</t>
  </si>
  <si>
    <t>Stavka se izvodi isključivo po nalogu nadzornog inženjera.</t>
  </si>
  <si>
    <t>Uključivo vertikalni i horinzontalni transport do gradilišne deponije.</t>
  </si>
  <si>
    <t>Ručni utovar demontirane limarije - žljebova, oluka i opšava, te utovar u kamion i prijevoz na gradsku planirku udaljenosti do 20 km. Istovar izvrtanjem i planiranjem.</t>
  </si>
  <si>
    <t xml:space="preserve">Ručni utovar šute i otpadnog materijala (inertni građevinski otpad), te prijevoz na gradsku planirku udaljenosti do 20 km.  Istovar izvrtanjem i planiranjem. </t>
  </si>
  <si>
    <t xml:space="preserve">Uključen transport i odlaganje lima na gradilišnu privremenu deponiju, prenosom kantama i spuštanjem koloturom od mjesta rada na gradilištnu deponiju - udaljenost H=20m, Vmax=18,5m. </t>
  </si>
  <si>
    <t>Otpadni materijal od razgradnji treba poslije pojedinih faza radova odvesti na deponije određene za pojedine vrste otpada. Nakon završetka svih radova na razgradnjama treba odvesti preostali otpad, te kompletnu zonu obuhvaćenu zahvatom dovesti u uredno stanje.</t>
  </si>
  <si>
    <t>Pročelje građevine dekorirano je ukrasnim elementima (vijenac krova, vučeni profili), za koje je, prije pregleda sa skele i ispitivanja postojećih materijala, teško dovoljno precizno definirati način i veličinu sanacionog zahvata, pa je prilikom uvođenja u posao obavezan detaljan pregled i utvrđivanje pravog stanja elemenata i načina sanacije.</t>
  </si>
  <si>
    <t>Svi potrebni radovi postave skele za potrebe radova sanacije i obnove krovišta predviđeni su i obračunati u sklopu troškovnika obnove pročelja (fasadna skela od bešavnih cijevi).</t>
  </si>
  <si>
    <t>Slijedećiim stavkama predviđeni su radovi zaštite krovne konstrukcije pri izvedbi zidarskih radova obnove dimnjaka.</t>
  </si>
  <si>
    <t>Montaža i demontaža tipske nadstrešnice na rubnim dijelovima kosog krova zbog sigurnosti izvođenja radova, radi sprečavanja od mogućeg pada predmeta s visine. Izvedeno od daščane oplate i pričvršćeno na postojeću nosivu konstrukciju.</t>
  </si>
  <si>
    <r>
      <t>Obračun po m</t>
    </r>
    <r>
      <rPr>
        <sz val="12"/>
        <rFont val="Candara"/>
        <family val="2"/>
        <charset val="238"/>
      </rPr>
      <t>²</t>
    </r>
    <r>
      <rPr>
        <sz val="9.6"/>
        <rFont val="Calibri"/>
        <family val="2"/>
        <charset val="238"/>
      </rPr>
      <t>.</t>
    </r>
  </si>
  <si>
    <t>Dobava i izrada zaštite krovne plohe oko dimnjaka radi izrade novih dimnjačkih kapa i žbukanja dimnjaka. Zaštitu izvesti mosnicama koje se polažu jedna do druge. Preko mosnica se postavlja krovna ljepenka i učvršćuje vodoravnim letvama. Prilikom rada paziti da ne dođe do proboja krova.</t>
  </si>
  <si>
    <t>Mosnice položiti u širini cca 80 cm.</t>
  </si>
  <si>
    <t>Dobava i izrada prenosne zaštitne 'staze' od ruba krova do dimnjaka za transport materijala prilikom izrade dimnjačkih kapa i žbukanja dimnjaka. 'Stazu' izraditi od mosnica spojenih letvama na svakih 30cm na gornjoj strani. Širina staze cca 80 cm.</t>
  </si>
  <si>
    <t>Žljeb s pripadajućim koljenom za spoj na oluk.</t>
  </si>
  <si>
    <t>a/</t>
  </si>
  <si>
    <t>kapa dimnjaka veličine 60/185cm</t>
  </si>
  <si>
    <t>b/</t>
  </si>
  <si>
    <t>kapa dimnjaka veličine 55/110cm</t>
  </si>
  <si>
    <t>vel 130x60 cm</t>
  </si>
  <si>
    <t>vel 60x50 cm</t>
  </si>
  <si>
    <t>Žbukanje vanjskog dijela dimnjaka, iznad krovišta, zidanog opekom NF formata. Prvi sloj gruba produžna vapneno cementna žbuka M-3 (pijesak granulacije 4mm) debljine cca 2,0 cm uz prethodni špric rijetkim cementnim mortom M-10.</t>
  </si>
  <si>
    <t>* Polimercementno ljepilo       0,2 cm</t>
  </si>
  <si>
    <t>* Tvrda kamena vuna     debljine  14,0 cm</t>
  </si>
  <si>
    <t>*Polimer cementno ljepilo, armirano prednapregnutim staklenim pletivom                                deblj. 0,5 cm</t>
  </si>
  <si>
    <t xml:space="preserve">/Tzv. pročeljni tip. Ploče se polimer cementnim ljepilom lijepe na zidove, i dodatno fiksiraju mehaničkim pričvrščivačima otpornim na koroziju i UV zrake.- sve prema uputama proizvođača ovisno o visini objekta. </t>
  </si>
  <si>
    <t xml:space="preserve">Podloga mora biti ravna, čista, čvrsta, suha i nezamrznuta. </t>
  </si>
  <si>
    <t>Zidovi oznake Z1, Z2.</t>
  </si>
  <si>
    <t>Isto kao prethodna stavka - samo obrada i obloga špaleta kamenom vunom debljine 3cm - južno pročelje.</t>
  </si>
  <si>
    <t>*Plemenita paropropusna završna vodoodbojna SILIKATNA dekorativna žbuka  grube prskane teksture, tip kao 'Teramineral Š' ili jednakovrijedno ________________ - po uzoru na originalnu žbuku pročelja. Granulacija žbuke 2 mm. Debljina 0,3 cm.</t>
  </si>
  <si>
    <t>Ostalo u svemu kao stavka 1.</t>
  </si>
  <si>
    <t>Zidovi oznake Z3.</t>
  </si>
  <si>
    <t xml:space="preserve">Dobava i izvedba ETICS fasadnog sustava zidova stana prema ventiliranom tavanu. Izvodi se na postojeći zid od opeke, ožbukan produžnom žbukom. Sustav čine:  </t>
  </si>
  <si>
    <t>*mineralna vuna između rogova 5,0 cm</t>
  </si>
  <si>
    <t>*daščana oplata 2,5 cm</t>
  </si>
  <si>
    <t>*krovna ljepenka 0,3 cm</t>
  </si>
  <si>
    <t>*limeni opšav 0,06 cm</t>
  </si>
  <si>
    <t>Slojevi koji se skidaju su (iznutra prema van):</t>
  </si>
  <si>
    <t>Demontaža svih slojeva bočnih zidova  ventilirajućih krovnih kućica, sve do postojeće drvene potkonstrukacije.</t>
  </si>
  <si>
    <t>Obračun po m² .</t>
  </si>
  <si>
    <t>Postava novih slojeva obračunata je u zasebnim radovima.</t>
  </si>
  <si>
    <t>Norme za pokrivačke radove:</t>
  </si>
  <si>
    <t>HRN S.B.D1.009. - vučeni crijepovi od gline</t>
  </si>
  <si>
    <t>HRN S.B.D1.010. - prešani crijepovi od gline</t>
  </si>
  <si>
    <t>Prilikom izvedbe tesarskih radova treba se u svemu pridržavati svih važećih propisa i standarda za drvene konstrukcije:</t>
  </si>
  <si>
    <t>HRN D C1.040..041. i 042</t>
  </si>
  <si>
    <t>rezana građa, ispitivanje oplate i skele
(izvođenje drvenih skela i oplata</t>
  </si>
  <si>
    <t>HRN U C9.400.</t>
  </si>
  <si>
    <t>ispitivanje ploča vlaknatica i iverica</t>
  </si>
  <si>
    <t>HRN D ,D8.100.do 114.</t>
  </si>
  <si>
    <t>ispitivanje ploča vlaknatica i  slojevito drvo, terminologija i definicije</t>
  </si>
  <si>
    <t>HRN D .10.060-1969.</t>
  </si>
  <si>
    <t>ispitivanje drveta, opći dio</t>
  </si>
  <si>
    <t>HRN D A1.020-1957.</t>
  </si>
  <si>
    <t>ispitivanje drveta, održavanje sadržaja vlage</t>
  </si>
  <si>
    <t>HRN D A1.048-1979.</t>
  </si>
  <si>
    <t>ispitivanje drveta, određivanje zatezne čvrstoće u pravcu vlakana</t>
  </si>
  <si>
    <t>ispitivanje drveta, zatezna čvrstoća okomito na drvna vlakna</t>
  </si>
  <si>
    <t>HRN D A1.052-1958.</t>
  </si>
  <si>
    <t>zaštita drveta, ispitivanje otpornosti prema gljivama, usporedna otpornost različitih vrsta drveta</t>
  </si>
  <si>
    <t>HRN D A1.058-1971.</t>
  </si>
  <si>
    <t>furnirske i stolarske ploče, određivanje stupnja slijepljenosti</t>
  </si>
  <si>
    <t>HRN D A1.072.1972</t>
  </si>
  <si>
    <t>tesana građa četinara</t>
  </si>
  <si>
    <t>HRN D B7.020-1955.</t>
  </si>
  <si>
    <t>ploče vlaknatice (lesonit ploče), tehnički uvjeti za izradu i isporuku</t>
  </si>
  <si>
    <t>HRN D C5.022-1968.</t>
  </si>
  <si>
    <t xml:space="preserve">Za betonske elemente koji se samo dorađuju i boje oplata mora biti glatka, a za ostale dijelove obična. Sva oplata svih betonskih elemenata objekta uzeta je u cijeni za pojedine betonske i armiranobetonske radove.
Lake fasadne skele izrađivati od metala i drveta, a prema projektu radne organizacije izvoditelj, tj. nije dat tip skele, već se to prepušta izvoditelju. Jedniničnom cijenom obuhvaćen je sav rad s potrebnim premazima, sav materijal, pomoćna skela, svi pomoćni radovi, donošenje i držanje alata i sitnog pribora, sva uskladištenja i svi transporti, dobava pogonskog materijala, osiguranje radova od vjetra, odstranjivanje svih otpada u toku radova i nakon dovršenja radova, popravak šteta učinjenih nepažnjom.
</t>
  </si>
  <si>
    <t>Norme za tesarske radove:</t>
  </si>
  <si>
    <t>HRN S.D.B7.020. - tesano crnogorično drvo</t>
  </si>
  <si>
    <t>HRN S.D.C 1.040. i 041. - rezano crnogorično drvo</t>
  </si>
  <si>
    <t xml:space="preserve">Za zaštitu drvenih konstrukcija od truljenja ili požara mogu se upotrebljavati sredstva za koje postoje atesti ovlaštene organizacije u kojima osim stupnja zaštite koje pruža sredstvo treba biti vidljivo da sredstvo ne mijenja kemijski sastav drveta niti umanjuje njegove mehaničke osobine, a isto tako da ne sadržava sredstva koja su štetna po zdravlje ljudi ili životinja. </t>
  </si>
  <si>
    <t>Drvene podkonstrukcije kao podloga drugim vrstama radova izvoditi prema detaljnim izmjerama na licu mjesta i prema uputi izvođača predmetnih radova za čije potrebe se izvodi podkonstrukcija.</t>
  </si>
  <si>
    <t>Jedinične cijene sadrže:</t>
  </si>
  <si>
    <t>* sve troškove oko dobave i dopreme graðe odgovarajuæe kvalitete na gradilište</t>
  </si>
  <si>
    <t>* troškove radne snage za izradu i montažu kompletnog rada prema opisu u troškovniku sa izradom   pravilnih vezova</t>
  </si>
  <si>
    <t>* troškove horiz. i vert. transporta</t>
  </si>
  <si>
    <t>* svi režijski troškovi sadržani u faktoru</t>
  </si>
  <si>
    <t>* svu štetu nastalu uslijed nepažnje na radu</t>
  </si>
  <si>
    <t>* troškove zaštite na radu</t>
  </si>
  <si>
    <t>* troškove atesta</t>
  </si>
  <si>
    <t>* statički račun , signalizaciju, montažu, demontažu i održavanje skele</t>
  </si>
  <si>
    <t>IZOLATERSKI RADOVI UKUPNO:</t>
  </si>
  <si>
    <t>Mineralna  vuna tehničkih je karakteristika sukladno proračunu fizike zgrade</t>
  </si>
  <si>
    <t>Postavlja se između drvenih rogova, pa otežanost izvedbe treba uključiti u cijenu.</t>
  </si>
  <si>
    <t>Toplinska izolacija od mineralne vune  d=25cm postavlja se između rebara sitnorebričastog ab postojećeg stropa, pa otežanost izvedbe treba uključiti u cijenu.</t>
  </si>
  <si>
    <r>
      <t>Učvršćuje se na međukatnu konstrukciju (sitnorebričasti ab strop) profilima za direktnu montažu.</t>
    </r>
    <r>
      <rPr>
        <sz val="10"/>
        <rFont val="Arial"/>
        <family val="2"/>
      </rPr>
      <t>:</t>
    </r>
  </si>
  <si>
    <t>Stavka uključuje obradu ploča polimercementnom žbukom, armiranom mrežicom 0,5 cm, tj. finalna obrada pripremljena za završno ličenje, sve prema uputama proizvođača.</t>
  </si>
  <si>
    <t>U stavku ulazi bandažiranje spojeva ploča međusobno i s obodnim konstrukcijama.</t>
  </si>
  <si>
    <t>Obračun se vrši po m2.</t>
  </si>
  <si>
    <t>Obloga podgleda stropa Aquapanel pločama 1,5 cm + polimercementna žbuka 0,5 cm - konstrukcije M1, M1a.</t>
  </si>
  <si>
    <t>Mineralna vuna tehničkih je karakteristika sukladno proračunu fizike zgrade</t>
  </si>
  <si>
    <t>Obračun po m2 izvedene izolacije.</t>
  </si>
  <si>
    <t>Rad izvoditi posebno pažljivo uz istovremeno zaštitu nestambenog dijela tavana plastičnim međusobno zavarenim folijama, učvršćenim letvicama na krovnu konstrukciju (uključeno u cijenu stavke).</t>
  </si>
  <si>
    <t>Obračun po m² krovne površine, računajući po kosini.</t>
  </si>
  <si>
    <t>Pažljivo skidanje postojećih slojeva ventilirajućeg kosog krova (stambeni i stubišni dijelovi). Nagib krova je cca 37°. Skidaju se daščana oplata 2,5 cm i krovna ljepenka 0,3 cm, ispod oplate.</t>
  </si>
  <si>
    <t xml:space="preserve">Pažljivo skidanje postojeće krovne toplinske izolacije - mineralne vune d=10 cm, koja se nalazi između postojećih rogova kosog krova (stambeni dio). Nagib krova je cca 37°. </t>
  </si>
  <si>
    <t xml:space="preserve">Obračun po m² krovne površine, računajući po kosini. </t>
  </si>
  <si>
    <t>Izvoditi pažljivo, da se ne oštete gk ploče u podgledu. Osjetljivost izvedbe uključiti u cijenu.</t>
  </si>
  <si>
    <t>*lamperija 1,5 cm</t>
  </si>
  <si>
    <t>*polietilenska folija 0,025 cm</t>
  </si>
  <si>
    <t>*mineralna vuna između rogova 10,0 cm</t>
  </si>
  <si>
    <t>Demontažu limarije obavezno izvodi limar koji je dužan uzeti mjere i uzorke te snimiti detalje izvedbe, što je uključeno u cijenu stavke. Također u cijenu stavke uključiti sav vertikalni i horinzontalni prijenos do gradilišne deponije.</t>
  </si>
  <si>
    <t xml:space="preserve">Demontažu limarije obavezno izvodi limar koji je dužan uzeti mjere i uzorke te snimiti detalje izvedbe, što je uključeno u cijenu stavke. </t>
  </si>
  <si>
    <t>Limeni pokrov  je sa strojno obrađenim šavovima (falcani).</t>
  </si>
  <si>
    <t>Postava novog limenog pokrova obračunata je u limarskim radovima.</t>
  </si>
  <si>
    <t>Pažljivo skidanje postojećeg pokrova od utorenog crijepa, te uzdužnih i poprečnih letvi, sa kosog krova (kompletan kosi krov - stambeni i tavanski dio).</t>
  </si>
  <si>
    <t>K1, K3.</t>
  </si>
  <si>
    <t>K1.</t>
  </si>
  <si>
    <t>K2.</t>
  </si>
  <si>
    <t>Demontaža svih slojeva blago skošenih krovova krovnih kućica. Nagib ploha je cca 6°.</t>
  </si>
  <si>
    <t>Z4.</t>
  </si>
  <si>
    <t xml:space="preserve">Dobava i postava sloja toplinske izolacije od tvrde kaširane mineralne vune d=18cm, u dva sloja, na bočne plohe krovnih kućica. </t>
  </si>
  <si>
    <t xml:space="preserve">Z4 </t>
  </si>
  <si>
    <t>Nagib krova je cca 37°. Skida se crijep, drvene letve i kontraletve, uključivo sa svim pročvrsnim sredstvima.</t>
  </si>
  <si>
    <t>Prije rušenja ili skidanja žbuke s raznih vučenih profilacija na pročelju, izvoditelj je dužan snimiti profilacije navedenih elemenata i na njih ishoditi suglasnot odgovorne osobe za nadzor, snimke te ishoditi suglasnost Gradskog zavoda za zaštitu spomenika kulture i prirode. Izmjere i otisci uzimaju se s očuvanih profila, s kojih prethodno treba ukloniti sve slojeve prašine, smoga i drugih nečistoća, slojeve starih naliča, a u pojedinim slučajevima i slojeve naknadno nanesene žbuke. Ukoliko pojedini karakteristični profil nije sačuvan, potrebno ga je rekonstruirati. Prema izrađenim otiscima rade se drvene i metalne šablone. Drvene šablone treba izvesti iz zdrave i čvrste građe, a da se spriječe deformacije treba ih okovati.</t>
  </si>
  <si>
    <t>Nakon demontaže postojećih drvenih dvostrukih  prozora i drvenih uklađenih postojećih vrata, potrebno je deponirati karakteristične prozore i vrata  na mjesto koje odredi nadzorni inženjer kako bi se nova stolarija mogla izvesti prema postojećoj demontiranoj, ako je to zahtijev.</t>
  </si>
  <si>
    <r>
      <rPr>
        <u/>
        <sz val="12"/>
        <rFont val="Calibri"/>
        <family val="2"/>
        <charset val="238"/>
      </rPr>
      <t>Ponovna postava i pozicija klimatizacijskih uređaja i rasvjete - po odobrenju nadležnog predstavnika konzervatorske službe</t>
    </r>
    <r>
      <rPr>
        <sz val="12"/>
        <rFont val="Calibri"/>
        <family val="2"/>
        <charset val="238"/>
      </rPr>
      <t>! Uračunati izmještanje pojedinih elemenata u odnosu na sadašnje pozicije do cca 15 m. Prijedlog nove pozicije - uvučeni dijelovi bočnih pročelja.</t>
    </r>
  </si>
  <si>
    <t>Demontaža postojećeg limenog pokrova od pocinčanog lima konzolne nadstrešnice iznad ulaznih vrata, jug. Demontažu izvodi limar koji je dužan uzeti mjere i uzorke te snimiti detalje izvedbe, što je uključeno u cijenu stavke.</t>
  </si>
  <si>
    <t>Obračun po m2.</t>
  </si>
  <si>
    <t xml:space="preserve">Sanacija površina (čišćenje ziđa i reški, otprašivanje i ispiranje vodom) obračunata je zasebnom stavkom u zidarskim radovima. </t>
  </si>
  <si>
    <t xml:space="preserve">Debljina žbuke cca 4-5 cm. Rad izvoditi pažljivo naročito u blizini profilacija (gornji rub i okviri prozora. Ziđe sokla je od opeke. </t>
  </si>
  <si>
    <t xml:space="preserve">Uključivo prijenos i odlaganje šute na gradilišnu deponiju. Obračun po m² ortogonalne projekcije sokla ne računajući površine prozorskih otvora većih od 2 m2 i profilacija. </t>
  </si>
  <si>
    <t>Prije početka rušenja potrebno je pohraniti više karakterističnih uzoraka postojeće žbuke, kako bi predstavnik Gradskog zavoda za zaštitu spomenika kulture i prirode u suradnji s tehnologom mogao odrediti tip završne žbuke pročelja novog toplinsko fasadnog sustava.</t>
  </si>
  <si>
    <t>Detaljan konstruktivni pregled nosive konstrukcije balkona od strane ovlaštenog statičara. Balkon tlocrtne površine cca 2,5 m2.</t>
  </si>
  <si>
    <t>Izrada potrebnih profilacija, sve reške fino obrađene.</t>
  </si>
  <si>
    <t xml:space="preserve">c) </t>
  </si>
  <si>
    <t>Izgled i struktura površina treba biti spremna za bojenje i odobrena od  predstavnika Zavoda za zaštitu spomenika kulture i prirode, tj. nadležne osobe.</t>
  </si>
  <si>
    <r>
      <t>Cementni špric</t>
    </r>
    <r>
      <rPr>
        <sz val="11.65"/>
        <rFont val="Calibri"/>
        <family val="2"/>
        <charset val="238"/>
      </rPr>
      <t>. Najmanje 3 dana nakon postave cementnog šprica može se nanositi slijedeći sloj žbuke.</t>
    </r>
  </si>
  <si>
    <t xml:space="preserve">Gruba, vapneno-cementna produžna žbuka. </t>
  </si>
  <si>
    <t>Uključena postava vanjskih kutnih profila brzoveznim mortom. Profil utisnuti u mokri mort, u zadanoj ravnini.</t>
  </si>
  <si>
    <t>Završna mineralna žbuka.</t>
  </si>
  <si>
    <t>Prije početka radova, a nakon postave skele, potrebno je uzeti uzorak žbuke te konzultirati tehnologa kako bi se odredio točan sastav. Novu žbuku potrebno je izvesti u svemu prema postojećoj, boje i teksture prema suglasnosti predstavnika Gradskog zavoda za zaštitu spomenika kulture i prirode.</t>
  </si>
  <si>
    <r>
      <t>Obračun po m²</t>
    </r>
    <r>
      <rPr>
        <sz val="12"/>
        <rFont val="Calibri"/>
        <family val="2"/>
        <charset val="238"/>
      </rPr>
      <t>.</t>
    </r>
  </si>
  <si>
    <t>Razgradnja slojeva poda podruma</t>
  </si>
  <si>
    <t xml:space="preserve">Pažljiva razgradnja slojeva poda u podrumu,  sve do donje betonske podloge, zbog postave novih slojeva. Točan sastav slojeva koji se uklanjaju definirati će se pri razgradnji i evidentirati upisom u dnevnik.. Obračun po m3 slojeva, prepostavljene debljine 15 cm. </t>
  </si>
  <si>
    <t>U stavku je uključena armatura Q 131.</t>
  </si>
  <si>
    <t xml:space="preserve">Cijenom stavke treba obuhvatiti i dodatak za nabavku i polaganje protuzvučnog vertikalnog sloja mekog polistirena na spoju podova i zidova, u visini plivajućeg poda. </t>
  </si>
  <si>
    <t>Izrada cementnog arm. estriha 6,0 cm i PE folije 0,025 cm na pod poduma</t>
  </si>
  <si>
    <t>Estrih se izvodi cementnim mortom kvalitete M-20 s ravnom zaribanom završnom površinom.</t>
  </si>
  <si>
    <t>Predviđa se:</t>
  </si>
  <si>
    <t>Dobava materijala i ugradnja podnih odvoda sa spojem na temeljnu kanalizaciju.</t>
  </si>
  <si>
    <t>Vrši se uz potrebna štemanja i isjecanjima podloge, razvodom cijevi prema potrebi, što će se odrediti na licu mjesta i zatvaranjem oko odvoda, tj vraćanje u brvobitno stanje, sa svim potrebnim brtvljanjima do potpune vodonepropusnosti.</t>
  </si>
  <si>
    <r>
      <t>Izvodi se po nalogu nadzornog inženjera, odnosno investitora</t>
    </r>
    <r>
      <rPr>
        <b/>
        <sz val="10"/>
        <rFont val="Arial"/>
        <family val="2"/>
      </rPr>
      <t>.</t>
    </r>
  </si>
  <si>
    <t xml:space="preserve">Sustav čine:  </t>
  </si>
  <si>
    <t xml:space="preserve">Žbukanje ogradnih zidova i ab ploča balkona, sa kojih je otucana stara žbuka. Izvodi se nakon popravaka oštećenja (u zidarskim radovima), u slijedećim segmentima: </t>
  </si>
  <si>
    <t>IZVEDBA FASADNE ŽBUKE:</t>
  </si>
  <si>
    <r>
      <t xml:space="preserve">Žbuka </t>
    </r>
    <r>
      <rPr>
        <u/>
        <sz val="12"/>
        <rFont val="Calibri"/>
        <family val="2"/>
        <charset val="238"/>
      </rPr>
      <t>s obojenim prahom</t>
    </r>
    <r>
      <rPr>
        <sz val="12"/>
        <rFont val="Calibri"/>
        <family val="2"/>
        <charset val="238"/>
      </rPr>
      <t xml:space="preserve"> sa zrnom, prema ton karti proizvođača (nije potrebno naknadno bojanje). Izgled i struktura površina treba biti kao postojeći, i odobren od  predstavnika Zavoda za zaštitu spomenika kulture i prirode. Na izvedene uzorke izvođač mora ishoditi pismenu suglasnost predstavnika GZZZSKP i nadzornog inženjera.</t>
    </r>
  </si>
  <si>
    <t>Obnova i zaštita drvene konstrukcije krila i dovratnika ulaznih vrata zgrade - južno pročelje. Vrata jednokrilna, s ostakljenim ukladama u gornjoj zoni krila, te punim drvenim ukladama u donjoj zoni. Radovi sanacije vrata opisani su u poglavlju  stolarskih radova. Zaštita se izvodi u slijedećim koracima:</t>
  </si>
  <si>
    <t>Obnova i zaštita drvene konstrukcije krila i dovratnika ulaznih vrata zgrade - sjeverno pročelje. Vrata jednokrilna, s ostakljenim ukladama u gornjoj zoni krila, te punim drvenim ukladama u donjoj zoni. Radovi sanacije vrata opisani su u poglavlju  stolarskih radova. Zaštita se izvodi u koracima kako je opisano u prethodnoj stavci.</t>
  </si>
  <si>
    <t>Vrata u zidarskom otvoru  cca 114x210 cm</t>
  </si>
  <si>
    <t>Vrata u zidarskom otvoru  cca 138x254 cm</t>
  </si>
  <si>
    <t>Prije pristupanja izvođenju radova izvoditelj je dužan izvršiti detaljan pregled svih stolarskih elemenata, prozora i vrata, na pročeljima i krovu. Stolarski elementi ili njihovi dijelovi, kao i pripadajući okov, koji su oštećeni, moraju se zamjeniti novim, prema opisima stavaka troškovnika i mjerama uzetim na licu mjesta.Sav rad mora biti izveden kvalitetno, a za sve detalje i predložene elemente izvoditelj mora pribaviti suglasnost predstavnika Gradskog zavoda za zaštitu spomenika kulture i prirode i nadzornog inženjera. Pri izradi novog elementa, u jediničnu cijenu uračunat je gotov stolarski element sa pripadajućim okovom, ugradnjom na građevini, ostakljenjem i završnom obradom onog dijela elementa koji ostaje vidljive teksture drveta. Osobitu pažnju potrebno je posvetiti čišćenju postojećih stolarskih elemenata i njihovom popravku. Jedinična cijena mora obuhvatiti sav rad i materijal, sav transort do i unutar gradilišta i do mjesta ugradbe, zaštitni premaz lanenim uljem, sav potreban okov, kao i sve pomoćne radove i materijale.</t>
  </si>
  <si>
    <t>Obnova drvenih, jednokrilnih ulaznih vrata s  ostakljenim ukladama u gornjoj zoni vratnog krila i punim drvenim ukladama u donjoj zoni. Uključivo s obnovom drvenog dovratnika.</t>
  </si>
  <si>
    <t>Izvodi se detaljan pregled i popravak masivnih drvenih vrata, s djelomičnim ostakljenjima. Stavka obuhvaća čišćenje brušenjem, zapunjavanje svih reški, raspuklina i oštećenja dvokomponentnim punilom na bazi epoksidnih smola. U cijenu je uračunat kompletan materijal, rad i potreban okov, u svemu prema postojećem stanju. Obračun po komadu.</t>
  </si>
  <si>
    <t>Stavka se odnosi na radionički popravak vrata, što uključuje pažljivu demontažu i prijenos u radionu, te ponovno vraćanje i montažu vrata.</t>
  </si>
  <si>
    <t>Nakon obnove slijedi zaštita i ličenje vrata (opisano u ličilačkim radovima).</t>
  </si>
  <si>
    <t>JUŽNO PROČELJE:</t>
  </si>
  <si>
    <t>SJEVERNO PROČELJE:</t>
  </si>
  <si>
    <t>Napomena: Demontaža drvenih ulaznih vrata koja se obnavljaju, nisu obuhvaćena ovom stavkom, već su u pripadajućoj stolarskoj stavci.</t>
  </si>
  <si>
    <t xml:space="preserve">Uključen transport i odlaganje šute na gradilišnu privremenu deponiju. </t>
  </si>
  <si>
    <t>Demontaža postojećih krovnih, ležećih prozora, uključivo sa svim limenim opšavima i spojnim sredstvima. Obračun po komadu. Vertikalni i horinzontalni transport do gradilišne uključen u stavku.</t>
  </si>
  <si>
    <t>Izrada kape dimnjaka debljine cca 10cm, s propisno izvedenom okapnicom (profil d=2cm). Betoniranje se vrši betonom C16/20, u četverostranoj oplati. Uključiva izrada i postava potrebne armature, ugradba i njega betona te završna obrada površina uz rastavljanje oplate.</t>
  </si>
  <si>
    <t xml:space="preserve">Uključen kompletan rad, materijal i pribor. Obračun po m² izvedene izolacije. </t>
  </si>
  <si>
    <t>Izvedba krovne paropropusne folije na bočne plohe krovnih kućica. Debljina 0,1 cm. Obračun po m2.</t>
  </si>
  <si>
    <t>M1, M1a.</t>
  </si>
  <si>
    <t xml:space="preserve">Dobava i postava sloja toplinske izolacije u podgledu međukatne konstrukcije (stan  prizemlja prema podrumu). </t>
  </si>
  <si>
    <t>M3.</t>
  </si>
  <si>
    <t>Toplinska izolacija kosog krova d=14 cm</t>
  </si>
  <si>
    <r>
      <t xml:space="preserve">Izvedba toplinske izolacije kosog krova unutar prostora rogova </t>
    </r>
    <r>
      <rPr>
        <u/>
        <sz val="12"/>
        <rFont val="Calibri"/>
        <family val="2"/>
        <charset val="238"/>
      </rPr>
      <t>tvrdom mineralnom vunom debljine 14 cm</t>
    </r>
    <r>
      <rPr>
        <sz val="12"/>
        <rFont val="Calibri"/>
        <family val="2"/>
        <charset val="238"/>
      </rPr>
      <t>.</t>
    </r>
  </si>
  <si>
    <t>Izvedba krovne paropropusne folije na kompletan kosi krov. Debljina 0,1 cm. Obračun po m2.</t>
  </si>
  <si>
    <t xml:space="preserve">Dobava i postava sloja toplinske izolacije od tvrde kaširane mineralne vune d=19cm, u dva sloja, na blago skošenom krovu krovnih kućica. </t>
  </si>
  <si>
    <t xml:space="preserve">K2 </t>
  </si>
  <si>
    <t>Izvedba krovne paropropusne folije na blago skošenom krovu krovnih kućica. Debljina 0,1 cm. Obračun po m2.</t>
  </si>
  <si>
    <t>TESARSKI RADOVI:</t>
  </si>
  <si>
    <t>Pojedinačna dobava i ugradnja drvene krovne grede od suhe jelovine prosječne dimenzije 12/14 cm.</t>
  </si>
  <si>
    <t xml:space="preserve">Stavka uključuje demontiranje dijelova oštećenih krovnih greda sa spuštanjem na gradilišnu deponiju, te odvoz na gradsku planirku. </t>
  </si>
  <si>
    <t xml:space="preserve">Stavka se odnosi na sanaciju krovne konstrukcije na kritičnim detaljima kosog krova, na mjestima trošne građe, a prema upisu u građevinski dnevnik. </t>
  </si>
  <si>
    <t xml:space="preserve">Točan broj elemenata nosive konstrukcije krovišta koju je potrebno zamijeniti određuje statičar s ovlaštenjem Ministarstva kulture za rad na kulturnim dobrima, pregledom na licu mjesta, što je uključeno u cijenu stavke. </t>
  </si>
  <si>
    <t>Dobava materijala i uzdužno letvanje blago skošenog krova i bočnih ploha krovnih kućica. Izvodi se jelovim letvicama radi postizanja potrebnog sloja za prozračivanje 3 cm. Letve četinari I klase, dimenzija 3/5 cm, na potrebnom razmaku. Kompletan rad i materijal, te zaštita drva od truljenja i crvotočina u dva sloja fungicidnim premazom.</t>
  </si>
  <si>
    <t xml:space="preserve">Obračun po m² poletvane plohe. </t>
  </si>
  <si>
    <t>Z4 i K2.</t>
  </si>
  <si>
    <t>TESARSKI RADOVI UKUPNO:</t>
  </si>
  <si>
    <t>Dobava materijala i letvanje blago skošenog krova i bočnih ploha krovne kućice. Izvodi se fiksiranjem na postojeće drvene rogove,  radi postizanja potrebne dimenzije za toplinsku izolaciju. Letve četinari I klase, dimenzija 8/5 cm, na potrebnom razmaku. Kompletan rad i materijal, te zaštita drva od truljenja i crvotočina u dva sloja fungicidnim premazom.</t>
  </si>
  <si>
    <r>
      <rPr>
        <b/>
        <sz val="12"/>
        <rFont val="Calibri"/>
        <family val="2"/>
        <charset val="238"/>
      </rPr>
      <t>Z4 i K2</t>
    </r>
    <r>
      <rPr>
        <sz val="12"/>
        <rFont val="Calibri"/>
        <family val="2"/>
        <charset val="238"/>
      </rPr>
      <t>.</t>
    </r>
  </si>
  <si>
    <r>
      <t>Dobava materijala i letvanje kosog krova - uzdužne letve za prozračivanje krova. Nagib krovnih ploha cca 37</t>
    </r>
    <r>
      <rPr>
        <sz val="12"/>
        <rFont val="Arial"/>
        <family val="2"/>
        <charset val="238"/>
      </rPr>
      <t>º</t>
    </r>
    <r>
      <rPr>
        <sz val="12"/>
        <rFont val="Calibri"/>
        <family val="2"/>
        <charset val="238"/>
      </rPr>
      <t>. Letve četinari I klase, dimenzija 3/5 cm, na potrebnom razmaku. Kompletan rad i materijal, te zaštita drva od truljenja i crvotočina u dva sloja fungicidnim premazom.</t>
    </r>
  </si>
  <si>
    <r>
      <t>Dobava materijala i letvanje kosog krova - poprečne letve kao podloga završnom pokrovu crijepom. Nagib krovnih ploha cca 37</t>
    </r>
    <r>
      <rPr>
        <sz val="12"/>
        <rFont val="Arial"/>
        <family val="2"/>
        <charset val="238"/>
      </rPr>
      <t>º</t>
    </r>
    <r>
      <rPr>
        <sz val="12"/>
        <rFont val="Calibri"/>
        <family val="2"/>
        <charset val="238"/>
      </rPr>
      <t>. Letve četinari I klase, dimenzija 3/5 cm, na potrebnom razmaku cca 35 cm. Kompletan rad i materijal, te zaštita drva od truljenja i crvotočina u dva sloja fungicidnim premazom.</t>
    </r>
  </si>
  <si>
    <t xml:space="preserve">OSB ploče - unutarnje, podloga parnoj brani. Dobava i postava OSB ploča d=20mm na blago skošenom krovu i bočnim plohama krovnih kućica. OSB ploče se polažu  na ploče kamene vune (obračunata u izolaterskim radovima). Spoj OSB ploča na pero i utor. </t>
  </si>
  <si>
    <t xml:space="preserve">OSB ploče - vanjske - podloga limenoj oblozi. Dobava i postava OSB ploča d=20mm na blago skošenom krovu i bočnim plohama krovnih kućica. Polažu se na letvice za prozračivanje,  kao podloga završnoj oblozi limom. </t>
  </si>
  <si>
    <r>
      <t>OSB ploče - podloga parnoj brani kosog krova nagiba 37</t>
    </r>
    <r>
      <rPr>
        <sz val="12"/>
        <rFont val="Arial"/>
        <family val="2"/>
        <charset val="238"/>
      </rPr>
      <t>º</t>
    </r>
    <r>
      <rPr>
        <sz val="12"/>
        <rFont val="Calibri"/>
        <family val="2"/>
        <charset val="238"/>
      </rPr>
      <t>. Polažu se na ploče kamene vune (obračunata u izolaterskim radovima). Spoj OSB ploča na pero i utor.</t>
    </r>
  </si>
  <si>
    <t>KROVOPOKRIVAČKI RADOVI:</t>
  </si>
  <si>
    <t>Pokrov mora biti čvrst, otporan, dobar izolator, otporan protiv vatre. Pokrovni materijal mora odolijevati udarcima tuče. Pokrov ne smije pucati niti se ljuštiti uslijed smrzavice, niti pretjerano omekšavati uslijed sunčeve topline.</t>
  </si>
  <si>
    <t>Izvoditelj je dužan prije početka radova pregledati donju konstrukciju i upozoriti investitora o eventualnim odstupanjima i greškama koje bi mogle utjecati na njegove radove i predložiti način popravka.</t>
  </si>
  <si>
    <t>Ukoliko položi pokrov na neispravnu podlogu kasniji popravci se vrše na teret izvoditelja (krovopokrivača).</t>
  </si>
  <si>
    <t>Izvoditelj je dužan da preuzete radove izvede prema nacrtima, opisu troškovnika, uputi projektanta i pravilima dobrog zanata sa prvorazrednim materijalom i izvedbom.</t>
  </si>
  <si>
    <t>U jediničnoj cijeni uračunati su svi radovi dotične stavke sa dobavom potrebnog materijala, sa istovarom i uskladištenjem na gradilištu i dopremom do mjesta ugradnje, sve potrebne skele (osim fasadne skele), radna snaga i svi režijski i ostali troškovi ako troškovnikom nije drugačije određeno, priručna pomagala potrebna prema HTZ propisima, zaštita ostalih konstrukcija od oštećenja kao i čišćenja dijelova konstrukcija na kojima su se vršili radovi uz otklanjanje sveg otpadnog i neugrađenog materijala nakon završetka radova.</t>
  </si>
  <si>
    <t>Izvoditelj je dužan na zahtjev investitora dobaviti uzorke materijala koji se ugrađuju odnosno predočiti ateste o kvaliteti. Sav materijal koji se ugrađuje mora biti prvorazredan, čist i neupotrebljen.</t>
  </si>
  <si>
    <t xml:space="preserve">Sav upotrebljeni materijal i finalni građevinski proizvodi moraju odgovarati postojećim tehničkim propisima i HR normama. Izvoditelj je dužan na zahtjev investitora i nadzornog inženjera predočiti uzorke i prospekte za pojedine matrijale koji se planiraju upotrijebiti, kao i predočiti njihove ateste o kvaliteti, izdane od ovlaštene organizacije. Krovište mora biti pokriveno kvalitetnim materijalom, pravilnog oblika, traženih dimenzija, koji u potpunosti zadovoljava važeće propise i standarde i ne smije propuštati vodu. Pokrivanje se vrši po propisima i pravilima zanata. Pokrivene plohe moraju biti ravne, bez uvala koje bi omogućavale skupljanje i zadržavanje vode. Prije početka pokrivanja krova sva limarija krova mora biti gotova i postavljena. Jedinična cijena obuhvaća sav rad, materijal, transport do gradilišta i sav horizontalan i vertikalan transport na gradilištu, te sav sitni spojni i pomoćni materijal. Sve radove treba izvest stručno i solidno, prema tehničkim propisima i pravilima dobrog zanata.
</t>
  </si>
  <si>
    <r>
      <t>Obračun se vrši po m</t>
    </r>
    <r>
      <rPr>
        <vertAlign val="superscript"/>
        <sz val="12"/>
        <rFont val="Calibri"/>
        <family val="2"/>
        <charset val="238"/>
        <scheme val="minor"/>
      </rPr>
      <t>2</t>
    </r>
    <r>
      <rPr>
        <sz val="12"/>
        <rFont val="Calibri"/>
        <family val="2"/>
        <charset val="238"/>
        <scheme val="minor"/>
      </rPr>
      <t xml:space="preserve"> pokrova računajući  razvijenu širinu. Izvođač pokrova mora imati licencu zastupnika proizvođača pokrova.</t>
    </r>
  </si>
  <si>
    <t>Jedinična cijena treba obuhvatiti:</t>
  </si>
  <si>
    <t>* sav materijal, dobavu, izradu i dopremu alata, mehanizaciju i uskladištenje</t>
  </si>
  <si>
    <t>* uzimanje potrebnih izmjera na objektu,</t>
  </si>
  <si>
    <t>* izrada radioničkih nacrta i detalja,</t>
  </si>
  <si>
    <t>* troškove radne snage za kompletan rad opisan u troškovniku,</t>
  </si>
  <si>
    <t>* sve horizontalne i vertikalne transporte do mjesta montaže,</t>
  </si>
  <si>
    <t>* potrebnu radnu skelu (izuzima se fasadna skela),</t>
  </si>
  <si>
    <t>* čišćenje nakon završetka radova,</t>
  </si>
  <si>
    <t>* troškove zaštite na radu,</t>
  </si>
  <si>
    <t>* troškove atesta.</t>
  </si>
  <si>
    <t>* svu štetu kao i troškove popravka kao posljedica nepažnje u tijeku izvedbe,</t>
  </si>
  <si>
    <t>KROVOPOKRIVAČKI RADOVI UKUPNO:</t>
  </si>
  <si>
    <t xml:space="preserve">* Bočne završetke krova izvesti s fazonskim elementima rubnog crijepa </t>
  </si>
  <si>
    <t xml:space="preserve">* Također prema propisima proizvođača za konkretnu lokaciju i nagib krova predvidjeti u pokrovu određen broj fazonskih snjegobran crijepova. </t>
  </si>
  <si>
    <t>* Na vrhu krova predzadnji red izvesti fazonskim crijepovima za ventilaciju krova.</t>
  </si>
  <si>
    <t xml:space="preserve">Obračun po m2 prekrivene površine sa svim navedenim elementima. </t>
  </si>
  <si>
    <t>Uključena sva pričvršćenja i osiguranja. Jediničnom cijenom obuhvatiti kompletan rad i materijal.</t>
  </si>
  <si>
    <t>Uključena postava svih ostalih tipskih elemenata crijepa. Komplet izvedeno.</t>
  </si>
  <si>
    <t>S konačnim izgledom, oblikom i bojom crijepa mora se prije postave usaglasiti predstavnik Gradskog zavoda za zaštitu spomenika kulture i prirode.</t>
  </si>
  <si>
    <t>U stavku je uključen prijenos crijepa od pristupnog mjesta s ulice do krovišta.</t>
  </si>
  <si>
    <t xml:space="preserve">Obračun po m2 prekrivene površine potrebnim pripadajućim elementima prema specifikaciji proizvođača. </t>
  </si>
  <si>
    <t>S točnom vrstom i debljinom lima, kao i načinom postave, mora se prije postave usaglasiti predstavnik Gradskog zavoda za zaštitu spomenika kulture i prirode.</t>
  </si>
  <si>
    <t>Izrada i postava novog limenog pokrova blago skošenog krova krovnih kućica. Limeni pokrov pričvršćuje se na osb ploče obračunate u tesarskim radovima, na podlogu od  filca koja ulazi u cijenu ove stavke. . Pokrov se izvodi pocinčanim limom d=0.6mm, sa strojno obrađenim šavovima (falcani pokrov). Krov je nagiba 6°.</t>
  </si>
  <si>
    <t>Isto kao prethodna stavka - samo izrada i postava limene obloge na filcu bočnih strana krovnih kućica.</t>
  </si>
  <si>
    <t>K2</t>
  </si>
  <si>
    <t>Z4</t>
  </si>
  <si>
    <t xml:space="preserve">Krovni prozori </t>
  </si>
  <si>
    <t>Postavljaju se na mjestu starih, prethodno demontiranih krovnih prozora, uz svu potrebnu prilagodbu novim prozorima.</t>
  </si>
  <si>
    <t>Prozori po odabiru investitora i odobrenju predstavnika GZZZSKP.</t>
  </si>
  <si>
    <t>Uključivo sve potrebne brtve i limovi za spoj sa pokrovom, do potpune vodonepropusnosti.</t>
  </si>
  <si>
    <r>
      <t>Dobava, pripasivanje i ugradnja krovnog ležećeg prozora veličine cca 55 x 140 cm na kosom krovu nagiba 37</t>
    </r>
    <r>
      <rPr>
        <sz val="12"/>
        <rFont val="Arial"/>
        <family val="2"/>
        <charset val="238"/>
      </rPr>
      <t>º</t>
    </r>
    <r>
      <rPr>
        <sz val="12"/>
        <rFont val="Calibri"/>
        <family val="2"/>
        <charset val="238"/>
      </rPr>
      <t xml:space="preserve">. </t>
    </r>
  </si>
  <si>
    <t>Toplinske i zvučne karakteristike kao kod fasadnih prozora.</t>
  </si>
  <si>
    <t xml:space="preserve">* Mrežica od poliestera protiv insekata u razini strehe, podno provjetravanog zračnog sloja u razini kontraletvi povezanog s vanjskim zrakom. </t>
  </si>
  <si>
    <t xml:space="preserve">Izvesti od ariša I klase, vlažnosti do max. 18%, pazeći da se ponove izvorne profilacije i dimenzije. </t>
  </si>
  <si>
    <t xml:space="preserve">Uključen sav potreban okov do pune funkcionalnosti. </t>
  </si>
  <si>
    <t xml:space="preserve">Završna obrada lazurni premaz, bojanje u tri ruke, ulazi u cijenu. </t>
  </si>
  <si>
    <t>Prozorska krila ostakljena dvostrukim izo-staklom 4/16AR/C4mm, punjenim argonom i s low-e premazom. Ug max = 1,1 W/m2K, Uw max = 1,4 W/m2K.</t>
  </si>
  <si>
    <t>Doprozornik d=6 cm, ugradnja u postojeće otvore zida od opeke d= cca 42 cm, s pristupkom. Ugrađuju se na istoj poziciji kao postojeći.</t>
  </si>
  <si>
    <t>Dimenzije, profilacije i okov, te boje i ton treba odobriti predstavnik Gradskog zavoda za zaštitu spomenika kulture i prirode.</t>
  </si>
  <si>
    <t>Uključena izrada radioničke dokumentacije. Smjer otvaranja (lijevi, desni) uskladiti s investitorom.</t>
  </si>
  <si>
    <t>Uključena izrada radioničke dokumentacije. Način (otklopno, zaokretno) i smjer otvaranja (lijevi, desni) uskladiti s investitorom, odnosno vlasnikom pojedinog stana.</t>
  </si>
  <si>
    <t>Dimenzije, profilacije i okov, te boje i ton treba odobriti predstavnik Gradskog zavoda za zaštitu spomenika kulture i prirode, a sve sukladno rezultatima konzervatorskog istraživanja (opisano u poglavlju Ic). Moguće ličenje u dvije nijanse - različite boje fiksnih dijelova prozora i krila.</t>
  </si>
  <si>
    <t>Uključivo izrada drvene prozorske unutarnje klupčice, te zidarska, ličilačka, keramičarska ili druga obrada unutarnjih špaleta i svi popravci oštećenja u interijeru, nastalih zamjenom prozora.</t>
  </si>
  <si>
    <t>POZ 1A</t>
  </si>
  <si>
    <t>Vrata u zidarskom otvoru  cca 112x215 cm</t>
  </si>
  <si>
    <t>POZ 1B</t>
  </si>
  <si>
    <t xml:space="preserve">Dobava, izrada i ugradnja jednostrukih trokrilnih zaokretnih drvenih prozora sa skrivenom ugrađenom dvodijelnom roletom. Krila se otvaraju prema unutra. </t>
  </si>
  <si>
    <t xml:space="preserve">Dobava, izrada i ugradnja jednostrukih dvokrilnih zaokretnih drvenih prozora sa skrivenom ugrađenom roletom. Krila se otvaraju prema unutra. </t>
  </si>
  <si>
    <t>Sve ostalo kao u stavci 1.</t>
  </si>
  <si>
    <t xml:space="preserve">U svemu kao stavka 1, samo zrcalan položaj krila i roleta. </t>
  </si>
  <si>
    <t>POZ 2</t>
  </si>
  <si>
    <t xml:space="preserve">Dobava, izrada i ugradnja jednostrukih trokrilnih zaokretnih drvenih prozora sa šprljcima. Krila se otvaraju prema unutra. </t>
  </si>
  <si>
    <t>POZ 3</t>
  </si>
  <si>
    <t>Prozor bez roleta.</t>
  </si>
  <si>
    <t>Dimenzije, profilacije i okov, te boje i ton treba odobriti predstavnik Gradskog zavoda za zaštitu spomenika kulture i prirode. Moguće ličenje u dvije nijanse - različite boje fiksnih dijelova prozora i krila.</t>
  </si>
  <si>
    <t>Veličina zidarskog otvora cca 187/110 cm. Južno pročelje, potkrovni stan.</t>
  </si>
  <si>
    <t xml:space="preserve">Doprozornik d=6 cm, ugradnja u postojeće otvore zida od opeke d= cca 35 cm. Ugradnja pomoću slijepih okvira u ravnini nove toplinske fasade, a ulaze u cijenu stavke. </t>
  </si>
  <si>
    <t>Veličina zidarskog otvora cca 180/60. Južno pročelje, podrumski prozori prema negrijanom podrumu.</t>
  </si>
  <si>
    <t>Doprozornik d=6 cm, ugradnja u postojeće otvore zida od opeke d= cca 76 cm, s pristupkom. Ugrađuju se na istoj poziciji kao postojeći.</t>
  </si>
  <si>
    <t>Prozorska krila ostakljena dvostrukim izo-staklom /16/4 mm.</t>
  </si>
  <si>
    <t>Dimenzije, profilacije i okov, te boje i ton treba odobriti predstavnik Gradskog zavoda za zaštitu spomenika kulture i prirode, a sve sukladno rezultatima konzervatorskog istraživanja.</t>
  </si>
  <si>
    <t xml:space="preserve">Uključena izrada radioničke dokumentacije. </t>
  </si>
  <si>
    <t xml:space="preserve">Dobava, izrada i ugradnja jednostrukih jednokrilnih zaokretno otklopnih drvenih prozora sa šprljcima. Krilo se otvara prema unutra. </t>
  </si>
  <si>
    <t>Prozor bez rolete.</t>
  </si>
  <si>
    <t>Uključena izrada radioničke dokumentacije. Smjer otvaranja (lijevi, desni) uskladiti s investitorom, odnosno vlasnikom pojedinog stana.</t>
  </si>
  <si>
    <t>Veličina zidarskog otvora cca 60-65/110-120 cm. Sjeverno, istočno i zapadno pročelje.</t>
  </si>
  <si>
    <t>POZ 5</t>
  </si>
  <si>
    <t>POZ 5A</t>
  </si>
  <si>
    <t>POZ 5B</t>
  </si>
  <si>
    <t xml:space="preserve">Dobava, izrada i ugradnja jednostrukog jednokrilnog zaokretno otklopnog drvenog prozora sa šprljcima. Krilo se otvara prema unutra. </t>
  </si>
  <si>
    <t>Prozorsko krilo ostakljeno dvostrukim izo-staklom 4/16/4mm.</t>
  </si>
  <si>
    <t>Veličina zidarskog otvora cca 65/110 cm. Sjeverno pročelje - negrijano potkrovlje.</t>
  </si>
  <si>
    <t xml:space="preserve">Dobava, izrada i ugradnja jednostrukog jednokrilnog zaokretno otklopnog drvenog prozora. Krilo se otvara prema unutra. </t>
  </si>
  <si>
    <t>Veličina zidarskog otvora cca 65/77 cm. Sjeverno pročelje.</t>
  </si>
  <si>
    <t>POZ 6</t>
  </si>
  <si>
    <t xml:space="preserve">Dobava, izrada i ugradnja jednostrukih dvokrilnih zaokretno otklopnih drvenih prozora sa šprljcima. Krila se otvaraju prema unutra. </t>
  </si>
  <si>
    <t xml:space="preserve">Dimenzije, profilacije i okov, te boje i ton treba odobriti predstavnik Gradskog zavoda za zaštitu spomenika kulture i prirode, a sve sukladno rezultatima konzervatorskog istraživanja (opisano u poglavlju Ic). </t>
  </si>
  <si>
    <t>Veličina zidarskog otvora cca 140/130 cm. Istočno pročelje.</t>
  </si>
  <si>
    <t>POZ 7</t>
  </si>
  <si>
    <t>POZ 8</t>
  </si>
  <si>
    <t>Istočno pročelje.</t>
  </si>
  <si>
    <t>U svemu kao stavka 10 (POZ 7), samo veličina zidarskog otvora cca 100/128 cm.</t>
  </si>
  <si>
    <t xml:space="preserve">Dobava, izrada i ugradnja jednostrukih dvokrilnih zaokretnih drvenih prozora s dvokrilnim nadsvjetlom, sa šprljcima. Krila se otvaraju prema unutra. </t>
  </si>
  <si>
    <t>POZ 9</t>
  </si>
  <si>
    <t>Veličina zidarskog otvora cca 120/190 cm. Sjeverno pročelje.</t>
  </si>
  <si>
    <t>Dobava, izrada i ugradnja jednostrukih jednokrilnih zaokretnih drvenih balkonskih vrata s jednokrilnim nadsvjetlom, sa šprljcima. Krila se otvaraju prema unutra. Vratno krilo u gornjem dijelu ostakljeno, u donjem s drvenim ukladama.</t>
  </si>
  <si>
    <t>Ostakljenje vratnog krila i nadsvjetla dvostrukim izo-staklom 4/16AR/C4mm, punjenim argonom i s low-e premazom. Ug max = 1,1 W/m2K, Uw max = 1,4 W/m2K.</t>
  </si>
  <si>
    <t>Veličina zidarskog otvora cca 94-99/270 cm. Sjeverno pročelje.</t>
  </si>
  <si>
    <t>POZ 10</t>
  </si>
  <si>
    <r>
      <t xml:space="preserve">Dobava, izrada i ugradnja </t>
    </r>
    <r>
      <rPr>
        <u/>
        <sz val="12"/>
        <rFont val="Calibri"/>
        <family val="2"/>
        <charset val="238"/>
      </rPr>
      <t>dvostrukih</t>
    </r>
    <r>
      <rPr>
        <sz val="12"/>
        <rFont val="Calibri"/>
        <family val="2"/>
        <charset val="238"/>
      </rPr>
      <t xml:space="preserve"> dvokrilnih zaokretnih drvenih prozora s dvokrilnim zaokretnim nadsvjetlom, sa šprljcima. Vanjska krila se otvaraju prema van, unutarnja prema unutra. </t>
    </r>
  </si>
  <si>
    <t>Prozorska krila ostakljena float staklom 3-4 mm.</t>
  </si>
  <si>
    <t>Uključivo izrada drvene prozorske unutarnje klupčice, drvene špalete između vanjskog i unutarnjeg krila, drvene okapnice na vrhu prozora, te zidarska, ličilačka ili druga obrada unutarnjih špaleta i svi popravci oštećenja u interijeru, nastalih zamjenom prozora.</t>
  </si>
  <si>
    <t>POZ 11</t>
  </si>
  <si>
    <t>Veličina zidarskog otvora cca 112/190 cm. Sjeverno pročelje, stubište.</t>
  </si>
  <si>
    <t>Veličina zidarskog otvora cca 112/110 cm. Sjeverno pročelje, stubište.</t>
  </si>
  <si>
    <t>POZ 12</t>
  </si>
  <si>
    <t xml:space="preserve">Dobava, izrada i ugradnja jednostrukih dvokrilnih otklopnih drvenih prozora. Otvaranje krila prema unutra. </t>
  </si>
  <si>
    <r>
      <t xml:space="preserve">Dobava, izrada i ugradnja </t>
    </r>
    <r>
      <rPr>
        <u/>
        <sz val="12"/>
        <rFont val="Calibri"/>
        <family val="2"/>
        <charset val="238"/>
      </rPr>
      <t>dvostrukih</t>
    </r>
    <r>
      <rPr>
        <sz val="12"/>
        <rFont val="Calibri"/>
        <family val="2"/>
        <charset val="238"/>
      </rPr>
      <t xml:space="preserve"> dvokrilnih zaokretnih drvenih prozora sa šprljcima i smetalnom ogradom između krila. Vanjska krila se otvaraju prema van, unutarnja prema unutra. </t>
    </r>
  </si>
  <si>
    <t>Ostalo kao u prethodnoj stavci. Metalna ograda visine cca 50 cm, u svemu kao postojeća.</t>
  </si>
  <si>
    <t>Doprozornik d=6 cm, ugradnja unutar zida od opeke d=66 cm.</t>
  </si>
  <si>
    <t>Ostakljenje dvostrukim izo staklom 4/16/4 mm.</t>
  </si>
  <si>
    <t xml:space="preserve">Dimenzije, profilacije i okov, te boje i ton treba odobriti predstavnik Gradskog zavoda za zaštitu spomenika kulture i prirode. </t>
  </si>
  <si>
    <t>Veličina zidarskog otvora cca 88/58 cm. Sjeverno pročelje, negrijani podrum.</t>
  </si>
  <si>
    <t>POZ 13</t>
  </si>
  <si>
    <t>Dobava, izrada i postava novog opšava krova uz zidove krovnih kućica i dimnjake od bojanog pocinčanog lima d=0.6mm, r.š. cca 50 cm.</t>
  </si>
  <si>
    <t xml:space="preserve">Lim podvući pod žbuku dimnjaka, odnosno limenu oblogu krovnih kućica i uzdići vertikalno.  Sva mjesta dodira lima i žbuke zaštiti slojem izolacijskog materijala (izolacijski filc). Jediničnom cijenom obuhvaćen sav rad i materijal. </t>
  </si>
  <si>
    <t>Pažljiva demontaža postojećih polukružnih visećih žljebova uz rubove kosog krova krovnih kućica. Žljeb je izveden pocinčanim limom d=0.55 mm, razvijene širine cca 60 cm, s kukama od plosnatog željeza cca 28/6 mm. Uključena demontaža izolacijskog filca ispod opšava (preklop ljepenke min. 10 cm).</t>
  </si>
  <si>
    <t>Pažljiva demontaža postojećih polukružnih ležećih žljebova uz rubove kosog krova. Žljeb je izveden pocinčanim limom d=0.55 mm, razvijene širine cca 60 cm, sa svim pričvrsnim sredstvima. Uključena demontaža izolacijskog filca ispod opšava (preklop ljepenke min. 10 cm).</t>
  </si>
  <si>
    <t xml:space="preserve">Dobava, izrada i postava novog polukružnog ležećeg žljeba na kosom krovu. Žljeb promjera cca 15 cm izvodi se pocinčanim limom d=0.6 mm, razvijene širine cca 60 cm. Postava novih kuka od plosnatog željeza 28/6 mm. Uključena sva pričvršćenja i osiguranja, postava izolacijskog materijala (izolacijski filc) ispod opšava (preklop min. 10 cm), te postava svih spojnih elemenata prema olucima. U svemu kao postojeći žljeb
</t>
  </si>
  <si>
    <t>Obračun po m1 montiranog žljeba.</t>
  </si>
  <si>
    <t>Izrada, dobava i postava novog visećeg žlijeba od pocinčanog lima - krov krovnih kućica. Debljina lima 0.6 mm, presjek cca 16 cm. Razvijena širina cca 60 cm. Kuke su od plosnog željeza 8/6mm. Izvesti u padu prema vertikalama. Uključivo sav pričvrsni materijal i kuke, te spoj na vertikalu (oluk). Obračun po m’ izvedenog žlijeba, uključivo postavu izolacijskog filca i sva ovjesna osiguranja. Komplet izvedeno.</t>
  </si>
  <si>
    <t>Dobava, izrada i postava novih okruglih olučnih cijevi za odvodnju oborinske vode s krovnih kućica, od pocinčanog lima d=0.60 mm s obujmicama. Lim je razvijene širine 40 cm, Ø12cm.</t>
  </si>
  <si>
    <t>Izrada, dobava i postava novog opšava ruba krova uz viseći žlijeb. Pocinčani lim, debljine lima 0.55 mm, presjek 16 cm. Razvijena širina cca 50 cm. Uključivo sav pričvrsni materijal i podložna bitumenska ljepenka. Obračun po m’ izvedenog opšava, uključivo svi okolni spojevi. Komplet izvedeno.</t>
  </si>
  <si>
    <t>Izrada, dobava i montaža rubnog opšava krova s okapnicom uz ležeći žljeb,  izrađenog od pocinčanog lima debljine 0,6 mm na oplati od vodoodbojne iverice koja je uključena u cijenu stavke. U stavku uključena i dobava i montaža željeznih kuka, polaganje jednog sloja krovne ljepenke, te spoj s ostalim opšavima. U svemu kao postojeći opšav. Ukupna rš cca 120 cm.</t>
  </si>
  <si>
    <t>Prozori zaokretni sa središnjim ovjesom, ostakljeni izo staklom, uključivo s pripadajućim kombiniranim opšavima i ljepenkom ispod opšava.</t>
  </si>
  <si>
    <t xml:space="preserve">Stavka uključuje i dobavu i postavu limenog opšava razvijene širine cca 20 cm u sklopu ležećeg žljeba, pri završetku pokrova i služi za usmjeravanje vode u žljeb. </t>
  </si>
  <si>
    <t>Zaštita površine krova susjednih zgrada. Zaštitu je potrebno izvesti pri izvedbi fasade zabatnih zidova, kako bi se spriječila moguća oštećenja krova. Zaštita se izvodi prilikom postavljanja skele, postavom daščane plohe i razastiranjem PVC folije, radi sprečavanja mogućih mehaničkih oštećenja od pada materijala s visine. Prilikom rada paziti da ne dođe do proboja krova.</t>
  </si>
  <si>
    <t>Obijanje žbuke oko elemenata dekorativne plastike, ukoliko postoje, treba izvoditi naročito pažljivo kako se ne bi dodatno oštetili ili ispali iz ležaja.</t>
  </si>
  <si>
    <r>
      <t>Obračun se vrši po m</t>
    </r>
    <r>
      <rPr>
        <sz val="10"/>
        <rFont val="Kino MT"/>
      </rPr>
      <t>²</t>
    </r>
    <r>
      <rPr>
        <sz val="10"/>
        <rFont val="Arial"/>
        <family val="2"/>
      </rPr>
      <t xml:space="preserve"> izvedenih radova.</t>
    </r>
  </si>
  <si>
    <t>Obračun po komadu obrađenog prodora veličine promjera 10-20 cm.</t>
  </si>
  <si>
    <t>Izvedba bitumenske hidroizolacije poda podruma na postojeću betonsku podlogu. Stavka obuhvaća slijedeće:</t>
  </si>
  <si>
    <t>Uključivo prethodno čišćenje i otprašivanje podloge kao i vertikalno podizanje izolacije uza zidove.</t>
  </si>
  <si>
    <t>Obračun po m2 razvijene izolirane površine.</t>
  </si>
  <si>
    <t>Izvedba bitumenske hidroizolacije instalacionih prodora u podnoj ploči podruma.</t>
  </si>
  <si>
    <t xml:space="preserve">Izvodi se oko svih prodora instalacija kroz podnu ploču podruma hidroizolacionim materijalima adekvatnim izolaciji iz prethodne stavke do potpune vodonepropusnosti. </t>
  </si>
  <si>
    <t>Ploče se polažu sa preklopima od 1/2 ploča.</t>
  </si>
  <si>
    <t>Cijenom stavke treba obuhvatiti i dodatak nabavku i vertikalno povijanje sloja mekog polistirena debljine 2 cm uz zidove u visini 10 cm.</t>
  </si>
  <si>
    <r>
      <t>Obračun po m</t>
    </r>
    <r>
      <rPr>
        <vertAlign val="superscript"/>
        <sz val="10"/>
        <rFont val="Arial"/>
        <family val="2"/>
      </rPr>
      <t>2</t>
    </r>
    <r>
      <rPr>
        <sz val="10"/>
        <rFont val="Arial"/>
        <family val="2"/>
      </rPr>
      <t xml:space="preserve"> izolacije.</t>
    </r>
  </si>
  <si>
    <t>Izvedba toplinsko zvučne izolacije poda podruma u slijedećim slojevima (od dolje prema gore):</t>
  </si>
  <si>
    <t>*  PE folija deblj. 0,015 cm</t>
  </si>
  <si>
    <t>Granulacija žbuke 2 mm. Teksturu i vrstu žbuke sukladno probnim uzorcima potvrđuje predstavnik Gradskog zavoda za zaštitu spomenika kulture i prirode. Predstavnik Zavoda također određuje boju sukladno rezultatima konzervatorskih istraživanja. Debljina 0,3 cm.</t>
  </si>
  <si>
    <t xml:space="preserve">Uključivo završno hidrofobiziranje sredstvom tipa kao mineraslkolor  ili jednakovrijedno ________________ </t>
  </si>
  <si>
    <t xml:space="preserve">Ploče toplinske izolacije lijepe se trakasto po rubovima i točkasto po sredini.  Dodatno učvršćavanje izvodi se pričvrsnicama 4 kom/m2 najranije 12 sati nakon lijepljenja. </t>
  </si>
  <si>
    <t>Na svim uglovima kod prozora i vratiju pojačava se dodatnim trakama pod kutom od 45°.</t>
  </si>
  <si>
    <t>U stavku ulazi ojačanje istaknutih bridova i kuteva kod prozora i vrata tipskim al. profilom te metalni al. sokl profil na dnu fasade.</t>
  </si>
  <si>
    <t xml:space="preserve">U cijenu uključeno svi učvršćivači otporni na koroziju, sve "kant lajsne", "cokl lajsne", špaletni profili i sl. Sve izvoditi prema uputstvima proizvođača. </t>
  </si>
  <si>
    <t>Izvedba vertikalne hidroizolacije vanjskog sokla objekta. Izvodi se u slijedećim slojevima:</t>
  </si>
  <si>
    <t>*Razbijanje zavšne betonske podloge i iskop slojeva tla dvorišta uz zidove pročelja, potrebnog za postavu hidroizolacije, do dubine cca 50 cm, u širini 60cm.</t>
  </si>
  <si>
    <t>*Zatrpavanje iskopa, nakon postave hidroizolacije, zemljom od iskopa</t>
  </si>
  <si>
    <t>U cijenu stavke ulazi:</t>
  </si>
  <si>
    <t>*Betoniranje gornje betonske podloge dvorišta, MB 20, tj vraćanje u prvobitno stanje.</t>
  </si>
  <si>
    <t>Obračun po m2 razvijene izolirane površine i m3 razgradnje uz objekt s vraćanjem u prvobitno stanje.</t>
  </si>
  <si>
    <t>a) hidroizolacija</t>
  </si>
  <si>
    <t>b) razgradnja i kasnija sanacija terena uz objekt</t>
  </si>
  <si>
    <r>
      <t xml:space="preserve">Uključivo s demontažom rolete, </t>
    </r>
    <r>
      <rPr>
        <b/>
        <u/>
        <sz val="12"/>
        <rFont val="Calibri"/>
        <family val="2"/>
        <charset val="238"/>
      </rPr>
      <t>vanjskih limenih i pvc klupčica</t>
    </r>
    <r>
      <rPr>
        <b/>
        <sz val="12"/>
        <rFont val="Calibri"/>
        <family val="2"/>
        <charset val="238"/>
      </rPr>
      <t>, svih opšava i pričvrsnih sredstava. Uključivo demontaža drvenih špaleta kod dvostrukih prozora.</t>
    </r>
  </si>
  <si>
    <t>Razgradnja drvenih pregrada u podrumu zbog radova na sanaciji poda i odvoz na gradilišni deponij. Obračun po m3.</t>
  </si>
  <si>
    <t xml:space="preserve">Dobava i izvedba ETICS fasadnog sustava vanjskih zidova od opeke.   </t>
  </si>
  <si>
    <t>*Ploče polistiren pjene XPS debljine 16cm.</t>
  </si>
  <si>
    <t>Tekstura i vrsta žbuke sukladno probnim uzorcima potvrđuje predstavnik Gradskog zavoda za zaštitu spomenika kulture i prirode. Predstavnik Zavoda također određuje boju sukladno rezultatima konzervatorskih istraživanja. Debljina 0,3 cm.</t>
  </si>
  <si>
    <t xml:space="preserve">Otvori se odbijaju u cijelosti, obrada špaleta otvora obračunata zasebnom stavkom </t>
  </si>
  <si>
    <t>Isto kao prethodna stavka - samo obrada i obloga špaleta XPS debljine 3cm.</t>
  </si>
  <si>
    <t>fasada sokla</t>
  </si>
  <si>
    <t>fasada okvira oko otvora i gornjeg ruba sokla</t>
  </si>
  <si>
    <t>Izoliranje prozorskih klupčica kamenom vunom debljine 3cm. Na postavljenu izolaciju montira se limeni okap klupčica, što je obračunato u limarskim radovima.</t>
  </si>
  <si>
    <t>Dobava i izvedba ETICS fasadnog sustava sokla vanjskih zidova od opeke.   Sokl je visine  cca 130 cm od razine terena na sjeveru, istoku i zapadu, te cca 170 cm na južnom pročelju.</t>
  </si>
  <si>
    <t>*Plemenita paropropusna završna vodoodbojna mineralna, fino zaribana dekorativna žbuka, tipa SEP Z2 ili Z3  ili jednakovrijedno ________________ - po uzoru na originalnu žbuku pročelja. U boji prema odredbi GZZSKP.</t>
  </si>
  <si>
    <t>*Akrilatna zaribana završna vodoodbojna žbuka, s dekorativnim slojem zaglađene fine akrilatne žbuke okvira oko prozora. U boji prema odredbi GZZSKP.</t>
  </si>
  <si>
    <t>Staru boju potrebno je ukloniti kemijskim sredstvom za uklanjanje starih premaza.</t>
  </si>
  <si>
    <t>Nakon primjene, odmah zaštiti metal antikorozivnim predpremazom u svrhu sprečavanja formiranja površinskog tankog sloja hrđe. Ličenje rešetke lakom u dvije ruke, u boji postojeće rešetke uz odobrenje konzervatora.</t>
  </si>
  <si>
    <t>Ličenje željeznih dijelova u podnožju ograda balkona, s vertikalnim tankim profilima, jednostavnog oblika. Bravarski popravci opisani su u bravarskim radovima. .</t>
  </si>
  <si>
    <t xml:space="preserve">Dobava, izrada i ugradnja jednostrukog jednokrilnog otklopnog drvenog prozora iznad ulaznih vrata u objekt - južno pročelje. Otvaranje krila prema unutra. </t>
  </si>
  <si>
    <t>Veličina zidarskog otvora cca 138/111 cm. Južno pročelje, negrijano stubište.</t>
  </si>
  <si>
    <t>POZ 14</t>
  </si>
  <si>
    <t>Dobava materijala i izrada drvenih pregrada  spremišta, s jednokrilnim drvenim zaokretnim vratima, u podrumu, nakon sanacije poda podruma.</t>
  </si>
  <si>
    <t>Izvodi se  letvicama 50x30 mm, raspored prema dogovoru s predstavnikom stanara. Količina je pretpostavljena, stvarna količina će se  evidentirati upisom u i obračunati prema građevinskoj knjizi .</t>
  </si>
  <si>
    <t>Obračun po m2  - pretpostavka</t>
  </si>
  <si>
    <t>Izrada i ugradnja protuprovalne bravarske rešetke na špaleti otvora u zidanom zidu od opeke - s vanjske strane prozora.</t>
  </si>
  <si>
    <t>Rešetke dvokrilne zaokretne, postavljaju se na mjestima odakle su prethodno demontirane.</t>
  </si>
  <si>
    <t>Boju treba odobriti predstavnik Gradskog zavoda za zaštitu spomenika kulture i prirode, a  sukladno rezultatima konzervatorskog istraživanja.</t>
  </si>
  <si>
    <t>Zaštitna bravarska rešetka - ispred prozora, stolarska stavka oznake 4. Dimenzija cca 160x50 cm.</t>
  </si>
  <si>
    <t xml:space="preserve">Dobava, izrada i ugradnja jednostrukih dvokrilnih zaokretnih drvenih prozora. Krila se otvaraju prema unutra. </t>
  </si>
  <si>
    <t>Ispred prozora ugrađuje se metalna rešetka protiv provale, koja je obuhvaćena u bravarskim radovima.</t>
  </si>
  <si>
    <t xml:space="preserve">POZ 4  </t>
  </si>
  <si>
    <t>Materijal izrade - čelični L profili 40x40x5 mm. Točan izgled prema shemi projektanta, odobreno od strane konzervatora, odnosno kao originalna rešetka.</t>
  </si>
  <si>
    <t>Manji popravci i čišćenje željeznih dijelova ograda balkona. Čine ju vertikalni tanki profili, promjera cca 12 mm, jednostavna izrada.</t>
  </si>
  <si>
    <t xml:space="preserve">Demontaža postojećih oluka opisana je u radovima 'Demontaža i rušenja'. </t>
  </si>
  <si>
    <t>Izrada i postava novih vanjskih prozorskih klupčica. Opšav prozorske klupčice potrebno je provući između prozorskog okvira i krila, kako voda s okapa ne bi podlijevala konstrukciju. Opšav se postavlja na sloj TI od kamene vune d=3cm, što je obračunato u zasebnoj stavci fasaderskih radova.</t>
  </si>
  <si>
    <t>Uključena izvedba okapa na rubovima udaljenog cca 4 cm od žbuke. Sva mjesta dodira lima i žbuke zaštiti bitumenskom ljepenkom. Na strani do zida lim podvući pod žbuku i uzdići 1cm.</t>
  </si>
  <si>
    <t>Uključeno brtvljenje trajnoelastičnim kitom (kao Sikaflex PRO 2HP, kao Sikaflex AT ili jednakovrijedno _________________), plosne čel. kuke uključene u stavku. U cijenu uključiti sav ostali pomoćni i spojni materijal i sva potrebna podešavanja i prilagođavanja. Sve točne mjere uzimati na licu mjesta. Obračun po komadu postavljene klupčice različite  dužine.</t>
  </si>
  <si>
    <t>Izrada i postava novog limenog pokrova nadstrešnice nad ulazom. Limeni pokrov pričvršćuje se postojeću podlogu prethodno demontiranog pokrova, uz potrebne nove podložne elemente, ukoliko su postojeći neupotrebivi. Pokrov se izvodi pocinčanim limom d=0.6mm u blagom nagibu.</t>
  </si>
  <si>
    <t>Uključena izvedba okapa na rubovima, kao i opšav na spoju sa zidom. Sva mjesta dodira lima i žbuke zaštiti bitumenskom ljepenkom. Na strani do zida lim podvući pod žbuku i uzdići 1cm.</t>
  </si>
  <si>
    <t xml:space="preserve">Obračun po m2 prekrivene površine s potrebnim pripadajućim elementima prema specifikaciji proizvođača. </t>
  </si>
  <si>
    <t>Dobava materijala i izvedba elementa krovnog vijenca ekstrudiranim polistirenom XPS.</t>
  </si>
  <si>
    <t>Oblikom xps obloga mora biti identična postojećem vijencu, pa kompliciranost i osjetljivost izvedbe treba uključiti u cijenu.</t>
  </si>
  <si>
    <t>Izvodi se zbog nove toplinske fasade, kako bi se vijenac "izvukao" van nivoa fasade, čime bi odnos fasade i vijenca ostali isti.</t>
  </si>
  <si>
    <t xml:space="preserve">Vijenac iz dva dijela: </t>
  </si>
  <si>
    <t>* Gornji element vijenca kvadratičnog presjeka cca 14x22 cm, fiksiran na postojeći vijenac.</t>
  </si>
  <si>
    <t>* Donji element vijenca nepravilnog, složenog presjeka visine cca 22 cm, širine od 14 do 28 cm, fiksiran na postojeći zid.</t>
  </si>
  <si>
    <t>Spoj donjeg elementa vijenca s toplinskom fasadom (spoj xps-a i mineralne vune) izvesti preko staklene mrežice širine 20 cm</t>
  </si>
  <si>
    <t xml:space="preserve">Finalni oblik vijenca i odnos vijenca i fasade mora biti kao postojeći, što mora potvrditi predstavnik Gradskog zavoda za zaštitu spomenika kulture i prirode. </t>
  </si>
  <si>
    <t>U cijenu uključena sva pričvrsna sredstava otporna na koroziju, kutni profili i sl.</t>
  </si>
  <si>
    <t>Izvodi se prema detalju projektanta, a uz odobrenje ovlaštene stručne osobe.</t>
  </si>
  <si>
    <t>U stavku ulazi drvena potkonstrukcija od drvenih gredica 5x10 cm, unutar kojih se polaže mineralna vuna, kao i polietilenska folija 0,025 cm koja se polaže kao razdjelni sloj na postojeću podnu podlogu.</t>
  </si>
  <si>
    <t xml:space="preserve">Dobava i postava OSB ploča d=25mm, kao zaštitni sloj postavljene termoizolacije na podu tavana. OSB ploče polažu se na dvoslojne ploče kamene vune (opisano u izolaterskim radovima). Spoj OSB ploča na pero i utor. </t>
  </si>
  <si>
    <t>/Završna obloga osb pločama obuhvaćena je u tesarskim radovima/.</t>
  </si>
  <si>
    <t>M4.</t>
  </si>
  <si>
    <t xml:space="preserve">K1 </t>
  </si>
  <si>
    <t>K1 .</t>
  </si>
  <si>
    <t>Bojanje stropova od aquapanel ploča disperzivnom bojom  u tonu po odabiru Investitora.</t>
  </si>
  <si>
    <t>M , M1a</t>
  </si>
  <si>
    <t>Obradu fasade oko prozorskih otvora i na gornjem završetku sokla izvesti sa zaobljenim uglovima, prema detalju projektanta, a po uzoru na postojeći izgled.</t>
  </si>
  <si>
    <t>Napomena: Ukoliko je moguće, treba iskoristiti postojeće elemete okova, ukoliko su u dobrom stanju.</t>
  </si>
  <si>
    <t>*Zaštita hidroizolacije</t>
  </si>
  <si>
    <r>
      <t>·</t>
    </r>
    <r>
      <rPr>
        <sz val="7"/>
        <rFont val="Times New Roman"/>
        <family val="1"/>
      </rPr>
      <t xml:space="preserve">       </t>
    </r>
    <r>
      <rPr>
        <sz val="10"/>
        <rFont val="Arial"/>
        <family val="2"/>
      </rPr>
      <t>ploče fasadne mineralne vune ili samogasivog ekspandiranog polistirena</t>
    </r>
  </si>
  <si>
    <t>Veličina zidarskog otvora cca 200/160 cm. Južno pročelje.</t>
  </si>
  <si>
    <r>
      <rPr>
        <u/>
        <sz val="12"/>
        <rFont val="Calibri"/>
        <family val="2"/>
        <charset val="238"/>
      </rPr>
      <t>Uključivo izrada drvene prozorske unutarnje klupčice</t>
    </r>
    <r>
      <rPr>
        <sz val="12"/>
        <rFont val="Calibri"/>
        <family val="2"/>
        <charset val="238"/>
      </rPr>
      <t>, te zidarska, ličilačka, keramičarska ili druga obrada unutarnjih špaleta i svi popravci oštećenja u interijeru, nastalih zamjenom prozora.</t>
    </r>
  </si>
  <si>
    <r>
      <rPr>
        <u/>
        <sz val="12"/>
        <rFont val="Calibri"/>
        <family val="2"/>
        <charset val="238"/>
      </rPr>
      <t>Uključivo rolete</t>
    </r>
    <r>
      <rPr>
        <sz val="12"/>
        <rFont val="Calibri"/>
        <family val="2"/>
        <charset val="238"/>
      </rPr>
      <t xml:space="preserve"> s aluminijskim lamelama, vodilice, ugrađeni skriveni termoizolirani roletni ormarić od ekstrudiranih pvc profila s otvaranjem s unutarnje strane.</t>
    </r>
  </si>
  <si>
    <t>Veličina zidarskog otvora cca 124/160 cm. Južno pročelje.</t>
  </si>
  <si>
    <t>* tvrdi ekspandirani polistiren, d= 2 cm</t>
  </si>
  <si>
    <t>* elastificirani ekspandirani polistiren d= 2 cm</t>
  </si>
  <si>
    <t>DEMONTAŽE I RUŠENJA</t>
  </si>
  <si>
    <t>SVEUKUPNO KROV:</t>
  </si>
  <si>
    <t>GK RADOVI</t>
  </si>
  <si>
    <t>GK RADOVI UKUPNO:</t>
  </si>
  <si>
    <t>ZidarskI radovi izvode se isključivo prema opisima stavaka troškovnika, kao i prema važećim propisima za ovu vrstu radova. Kvalitete svog upotrebljenog materijala mora odgovarati propisima i važećim normama, što izvoditelj mora dokazati potrebnim atestima. Izvoditelj je dužan osigurati i zaštititi sve dijelove građevine na kojima se ne izvode radovi, radi sprečavanje oštećenja tijekom izvedbe. Pojava svih oštećenja na dijelovima na kojima se ne izvode radovi ili koji su nastupili nepažnjom izvoditelja isti je dužan otkloniti o vlastitom trošku. Sav rad, sve komunikacije i sav transport vrši se isključivo s vanjske strane građevine, tj. preko skele.</t>
  </si>
  <si>
    <t>Dobava materijala i izvedba drvenih klinova na rubovima kosog krova, te dasaka d=2 cm na klinovima, kao podloga za poziciju ležećeg žljeba. Klinovi trokutastog oblika. Kompletan rad i materijal, te zaštita drva od truljenja i crvotočina u dva sloja fungicidnim premazom.</t>
  </si>
  <si>
    <t>K1</t>
  </si>
  <si>
    <t>TESARSKI RADOVI</t>
  </si>
  <si>
    <t>KROVOPOKRIVAČKI RADOVI</t>
  </si>
  <si>
    <t>Pokrivanje krova biber crijepom</t>
  </si>
  <si>
    <t>Dobava i pokrivanje kosog dvostrešnog provjetravanog krova nagiba 37° biber crijepom - tip sličan kao postojeći pokrov, što će se detaljno utvrditi pregledom na licu mjesta. Predviđa se crijep proizvod Tondach ili jednakovrijedno ____________ . Pokrivanje se vrši dvostrukim slaganjem, fiksiranjem u drvene letve koje su predmet tesarskih radova. Sav pričvrsni pribor u cijeni.</t>
  </si>
  <si>
    <t xml:space="preserve">Zbog moguće različite profilacije, odvojeno je prikazana količina za dvorišnu i uličnu fasadu. </t>
  </si>
  <si>
    <t>a) Vijenac ulične fasade</t>
  </si>
  <si>
    <t>b) Vijenac dvorišne fasade</t>
  </si>
  <si>
    <t>Uključivo izrada praga, te zidarska, ličilačka, keramičarska ili druga obrada unutarnjih špaleta i svi popravci oštećenja u interijeru, nastalih zamjenom vrata.</t>
  </si>
  <si>
    <t xml:space="preserve">* hladan bitumenski prednamaz tip kao RESITOL  ili jednakovrijedno ________________ </t>
  </si>
  <si>
    <t xml:space="preserve">* bitumenska traka slobodno položena -u funkciji mehaničke zaštite i razdjelnog sloja, tip kao RUBIT ili jednakovrijedno ________________ </t>
  </si>
  <si>
    <t>* podložna traka za zavarivanje, točkasto zavarena za podlogu a 100 % na spojevima tip kao BITUVAL V3 ili jednakovrijedno ________________.</t>
  </si>
  <si>
    <t>*visokofleksibilna hidroizolacijska traka za zavarivanje  s uloškom od staklene tkanine 100%  zavarena na preklopima i za prethodni sloj, tip kao FLEX BITUFIX GV-5 ili jednakovrijedno ________________.</t>
  </si>
  <si>
    <t>*visokofleksibilna hidroizolacijska traka za zavarivanje  s uloškom od staklene tkanine 100%  zavarena na preklopima i za podlogu, tip kao BITUFIX GV-4 ili jednakovrijedno ________________.</t>
  </si>
  <si>
    <t>* BITUFIX GV-4 2x – dvije visokofleksibilne hidroizolacijske trake za zavarivanje, s uloškom od staklene tkanine 100% zavarene na preklopima i za prethodni sloj, 2x, tip kao BITUFIX GV-4  ili jednakovrijedno ________________.</t>
  </si>
  <si>
    <t>Doprozornik d=6 cm, ugradnja unutar zida od opeke d=35, 48 i 58 cm. Pozicija ugradnje prema detalju projektanta.</t>
  </si>
  <si>
    <t>U svemu kao stavka 6, samo ugradnja u zidove koji su međusobno pod 90 stupnjeva. Ugradnja prema detalju projektanta.</t>
  </si>
  <si>
    <t>Doprozornik d=6 cm, ugradnja unutar zida od opeke d= 48 cm. Pozicija ugradnje prema detalju projektanta.</t>
  </si>
  <si>
    <t>Doprozornik d=6 cm, ugradnja unutar zida od opeke d=35 cm. Pozicija ugradnje prema detalju projektanta.</t>
  </si>
  <si>
    <t>Doprozornik d=6 cm, ugradnja unutar zida od opeke d=66 cm. Pozicija ugradnje prema detalju projektanta.</t>
  </si>
  <si>
    <t>Dovratnik troslojno lamelirani d=6,8 cm,  ugradnja unutar zida od opeke d=66 cm. Pozicija ugradnje prema detalju projektanta.</t>
  </si>
  <si>
    <t>Doprozornik d=6 cm, uključeni svi potrebni nosači i suha ugradnja unutar zida od opeke d=66 cm. Pozicija ugradnje prema detalju projektanta.</t>
  </si>
  <si>
    <t>Izvode se od  plastificiranog  (ili eloksiranog) al. lima d=0.55mm, razvijene širine cca 50cm i 20 cm.</t>
  </si>
  <si>
    <t>RŠ cca 50 cm:</t>
  </si>
  <si>
    <t>RŠ cca 20 cm:</t>
  </si>
  <si>
    <t>f)</t>
  </si>
  <si>
    <t>g)</t>
  </si>
  <si>
    <t>h)</t>
  </si>
  <si>
    <t>prozorske klupčice duljine cca 90 cm</t>
  </si>
  <si>
    <t>prozorske klupčice duljine cca 75 cm</t>
  </si>
  <si>
    <t>prozorske klupčice duljine cca 160 cm</t>
  </si>
  <si>
    <t>prozorske klupčice duljine cca 110 cm</t>
  </si>
  <si>
    <t>prozorske klupčice duljine cca 185 cm</t>
  </si>
  <si>
    <t>prozorske klupčice duljine cca 65 cm</t>
  </si>
  <si>
    <t>prozorske klupčice duljine cca 100 cm</t>
  </si>
  <si>
    <t>prozorske klupčice duljine cca 120 cm</t>
  </si>
  <si>
    <t>prozorske klupčice duljine cca 140 cm</t>
  </si>
  <si>
    <t>a) Etics fasadni sustav</t>
  </si>
  <si>
    <t>U stavku ulazi i obrada špaleta (gornjih i bočnih) oko otvora na dvorišnim pročeljima završnom paropropusnom vodoodbojnom žbukom, u debljini toplinske fasade - cca 15 cm.</t>
  </si>
  <si>
    <t>b) obrada špaleta dvorišnih otvora</t>
  </si>
  <si>
    <t xml:space="preserve">Postava sloja toplinske izolacije od dvoslojnih ploča mineralne vune d=15cm, na pod tavana, unutar nove drvene potkonstrukcije. </t>
  </si>
  <si>
    <t xml:space="preserve">Postava sloja toplinske izolacije od kaširane mineralne vune d=12 cm, na ravni dio stropa u potkrovlju. </t>
  </si>
  <si>
    <t>Toplinska izolacija kosog krova d=5 cm</t>
  </si>
  <si>
    <r>
      <rPr>
        <b/>
        <sz val="12"/>
        <rFont val="Calibri"/>
        <family val="2"/>
        <charset val="238"/>
      </rPr>
      <t>K1.</t>
    </r>
    <r>
      <rPr>
        <sz val="12"/>
        <rFont val="Calibri"/>
        <family val="2"/>
        <charset val="238"/>
      </rPr>
      <t xml:space="preserve">      Obračun po m2 </t>
    </r>
  </si>
  <si>
    <t>oplata OSB pločama na potkonstrukciji d=5cm</t>
  </si>
  <si>
    <r>
      <t xml:space="preserve">Izvedba TI </t>
    </r>
    <r>
      <rPr>
        <u/>
        <sz val="12"/>
        <rFont val="Calibri"/>
        <family val="2"/>
        <charset val="238"/>
      </rPr>
      <t>mineralnom vunom debljine 5 cm uključivo izvedbu polietilenske folije 0,025 cm</t>
    </r>
  </si>
  <si>
    <t>Stavka obuhvaća i donju oplatu OSB pločama na potkonstrukciji od drvenih letvi d=5cm u dijelu iznad negrijanog tavana.</t>
  </si>
  <si>
    <t>U dijelu iznad stana u potkrovlju TI se izvodi unutar postojeće potkonstrukcije GK ploča.</t>
  </si>
  <si>
    <t>TI mineralna vuna d= 5cm, uključivo PE foliju</t>
  </si>
  <si>
    <t>PONUDITELJ:</t>
  </si>
  <si>
    <t>JM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</si>
</sst>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 _k_n_-;\-* #,##0\ _k_n_-;_-* &quot;-&quot;\ _k_n_-;_-@_-"/>
    <numFmt numFmtId="43" formatCode="_-* #,##0.00\ _k_n_-;\-* #,##0.00\ _k_n_-;_-* &quot;-&quot;??\ _k_n_-;_-@_-"/>
    <numFmt numFmtId="164" formatCode="#,##0.00_ ;[Red]\-#,##0.00\ "/>
    <numFmt numFmtId="165" formatCode="#,##0.0"/>
  </numFmts>
  <fonts count="42">
    <font>
      <sz val="10"/>
      <name val="Arial"/>
      <charset val="238"/>
    </font>
    <font>
      <sz val="10"/>
      <name val="Arial"/>
      <family val="2"/>
      <charset val="238"/>
    </font>
    <font>
      <b/>
      <sz val="12"/>
      <name val="Calibri"/>
      <family val="2"/>
      <charset val="238"/>
    </font>
    <font>
      <sz val="12"/>
      <name val="Calibri"/>
      <family val="2"/>
      <charset val="238"/>
    </font>
    <font>
      <vertAlign val="superscript"/>
      <sz val="12"/>
      <name val="Calibri"/>
      <family val="2"/>
      <charset val="238"/>
    </font>
    <font>
      <b/>
      <sz val="14"/>
      <name val="Calibri"/>
      <family val="2"/>
      <charset val="238"/>
    </font>
    <font>
      <b/>
      <sz val="12"/>
      <name val="Calibri"/>
      <family val="2"/>
    </font>
    <font>
      <sz val="11"/>
      <name val="Calibri"/>
      <family val="2"/>
      <charset val="238"/>
    </font>
    <font>
      <b/>
      <sz val="11"/>
      <name val="Calibri"/>
      <family val="2"/>
      <charset val="238"/>
    </font>
    <font>
      <sz val="12"/>
      <name val="Calibri"/>
      <family val="2"/>
    </font>
    <font>
      <sz val="8"/>
      <name val="Arial"/>
      <family val="2"/>
      <charset val="238"/>
    </font>
    <font>
      <sz val="11"/>
      <name val="Arial"/>
      <family val="2"/>
      <charset val="238"/>
    </font>
    <font>
      <i/>
      <sz val="12"/>
      <name val="Calibri"/>
      <family val="2"/>
      <charset val="238"/>
    </font>
    <font>
      <sz val="10"/>
      <name val="Calibri"/>
      <family val="2"/>
      <charset val="238"/>
    </font>
    <font>
      <vertAlign val="superscript"/>
      <sz val="10"/>
      <name val="Calibri"/>
      <family val="2"/>
      <charset val="238"/>
    </font>
    <font>
      <vertAlign val="superscript"/>
      <sz val="11"/>
      <name val="Calibri"/>
      <family val="2"/>
      <charset val="238"/>
    </font>
    <font>
      <sz val="11"/>
      <name val="Myriad Pro"/>
      <family val="2"/>
    </font>
    <font>
      <sz val="12"/>
      <name val="Calibri"/>
      <family val="2"/>
      <charset val="238"/>
      <scheme val="minor"/>
    </font>
    <font>
      <vertAlign val="superscript"/>
      <sz val="12"/>
      <name val="Calibri"/>
      <family val="2"/>
      <charset val="238"/>
      <scheme val="minor"/>
    </font>
    <font>
      <sz val="9"/>
      <name val="Arial"/>
      <family val="2"/>
      <charset val="238"/>
    </font>
    <font>
      <sz val="12"/>
      <color indexed="10"/>
      <name val="Calibri"/>
      <family val="2"/>
      <charset val="238"/>
      <scheme val="minor"/>
    </font>
    <font>
      <sz val="8"/>
      <name val="Calibri"/>
      <family val="2"/>
      <charset val="238"/>
    </font>
    <font>
      <sz val="8"/>
      <name val="Calibri"/>
      <family val="2"/>
      <charset val="238"/>
      <scheme val="minor"/>
    </font>
    <font>
      <u/>
      <sz val="12"/>
      <name val="Calibri"/>
      <family val="2"/>
      <charset val="238"/>
    </font>
    <font>
      <sz val="10"/>
      <name val="Arial"/>
      <family val="2"/>
    </font>
    <font>
      <b/>
      <u/>
      <sz val="12"/>
      <name val="Calibri"/>
      <family val="2"/>
      <charset val="238"/>
    </font>
    <font>
      <vertAlign val="superscript"/>
      <sz val="10"/>
      <name val="Arial"/>
      <family val="2"/>
      <charset val="238"/>
    </font>
    <font>
      <sz val="10"/>
      <name val="Arial"/>
      <family val="2"/>
      <charset val="238"/>
    </font>
    <font>
      <sz val="10"/>
      <color rgb="FFFF0000"/>
      <name val="Arial"/>
      <family val="2"/>
    </font>
    <font>
      <sz val="7"/>
      <name val="Times New Roman"/>
      <family val="1"/>
    </font>
    <font>
      <sz val="12"/>
      <name val="Candara"/>
      <family val="2"/>
      <charset val="238"/>
    </font>
    <font>
      <sz val="9.6"/>
      <name val="Calibri"/>
      <family val="2"/>
      <charset val="238"/>
    </font>
    <font>
      <sz val="11.65"/>
      <name val="Calibri"/>
      <family val="2"/>
      <charset val="238"/>
    </font>
    <font>
      <b/>
      <sz val="10"/>
      <name val="Arial"/>
      <family val="2"/>
    </font>
    <font>
      <sz val="12"/>
      <name val="Arial"/>
      <family val="2"/>
      <charset val="238"/>
    </font>
    <font>
      <sz val="10"/>
      <name val="Kino MT"/>
    </font>
    <font>
      <vertAlign val="superscript"/>
      <sz val="10"/>
      <name val="Arial"/>
      <family val="2"/>
    </font>
    <font>
      <sz val="9"/>
      <name val="Calibri"/>
      <family val="2"/>
      <charset val="238"/>
    </font>
    <font>
      <sz val="11"/>
      <color indexed="57"/>
      <name val="Franklin Gothic Book"/>
      <family val="2"/>
      <charset val="238"/>
    </font>
    <font>
      <sz val="12"/>
      <color indexed="57"/>
      <name val="Franklin Gothic Book"/>
      <family val="2"/>
      <charset val="238"/>
    </font>
    <font>
      <sz val="12"/>
      <name val="Franklin Gothic Book"/>
      <family val="2"/>
      <charset val="238"/>
    </font>
    <font>
      <sz val="12"/>
      <color indexed="57"/>
      <name val="Calibri"/>
      <family val="2"/>
      <charset val="238"/>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1" fillId="0" borderId="0"/>
    <xf numFmtId="0" fontId="1" fillId="0" borderId="0"/>
    <xf numFmtId="0" fontId="1" fillId="0" borderId="0"/>
    <xf numFmtId="9" fontId="27" fillId="0" borderId="0" applyFont="0" applyFill="0" applyBorder="0" applyAlignment="0" applyProtection="0"/>
    <xf numFmtId="0" fontId="1" fillId="0" borderId="0"/>
    <xf numFmtId="0" fontId="1" fillId="0" borderId="0"/>
  </cellStyleXfs>
  <cellXfs count="334">
    <xf numFmtId="0" fontId="0" fillId="0" borderId="0" xfId="0"/>
    <xf numFmtId="0" fontId="3" fillId="0" borderId="0" xfId="0" applyFont="1" applyAlignment="1">
      <alignment horizontal="justify"/>
    </xf>
    <xf numFmtId="0" fontId="3" fillId="0" borderId="0" xfId="0" applyFont="1" applyFill="1" applyAlignment="1">
      <alignment horizontal="center"/>
    </xf>
    <xf numFmtId="0" fontId="3" fillId="0" borderId="0" xfId="0" applyFont="1" applyFill="1" applyAlignment="1">
      <alignment horizontal="justify" vertical="distributed"/>
    </xf>
    <xf numFmtId="0" fontId="3" fillId="0" borderId="1" xfId="0" applyFont="1" applyFill="1" applyBorder="1" applyAlignment="1">
      <alignment horizontal="justify" vertical="distributed"/>
    </xf>
    <xf numFmtId="0" fontId="3" fillId="0" borderId="1" xfId="0" applyFont="1" applyFill="1" applyBorder="1" applyAlignment="1">
      <alignment horizontal="center"/>
    </xf>
    <xf numFmtId="0" fontId="3" fillId="0" borderId="0" xfId="1" applyNumberFormat="1" applyFont="1" applyBorder="1" applyAlignment="1">
      <alignment horizontal="justify" vertical="distributed" wrapText="1"/>
    </xf>
    <xf numFmtId="0" fontId="2" fillId="0" borderId="0" xfId="0" applyFont="1" applyAlignment="1">
      <alignment horizontal="center"/>
    </xf>
    <xf numFmtId="0" fontId="3" fillId="0" borderId="0" xfId="1" applyFont="1" applyBorder="1" applyAlignment="1">
      <alignment horizontal="center"/>
    </xf>
    <xf numFmtId="0" fontId="2" fillId="0" borderId="0" xfId="1" applyFont="1" applyAlignment="1">
      <alignment horizontal="center"/>
    </xf>
    <xf numFmtId="0" fontId="3" fillId="0" borderId="1" xfId="1" applyFont="1" applyBorder="1" applyAlignment="1">
      <alignment horizontal="center"/>
    </xf>
    <xf numFmtId="0" fontId="3" fillId="0" borderId="0" xfId="1" applyFont="1" applyFill="1" applyAlignment="1">
      <alignment horizontal="center"/>
    </xf>
    <xf numFmtId="0" fontId="7" fillId="0" borderId="0" xfId="1" applyFont="1" applyAlignment="1">
      <alignment horizontal="center"/>
    </xf>
    <xf numFmtId="0" fontId="3" fillId="0" borderId="1" xfId="1" applyFont="1" applyFill="1" applyBorder="1" applyAlignment="1">
      <alignment horizontal="center"/>
    </xf>
    <xf numFmtId="164" fontId="3" fillId="0" borderId="0" xfId="0" applyNumberFormat="1" applyFont="1" applyAlignment="1">
      <alignment horizontal="right"/>
    </xf>
    <xf numFmtId="164" fontId="3" fillId="0" borderId="0" xfId="0" applyNumberFormat="1" applyFont="1" applyFill="1" applyAlignment="1">
      <alignment horizontal="right"/>
    </xf>
    <xf numFmtId="164" fontId="3" fillId="0" borderId="1" xfId="0" applyNumberFormat="1" applyFont="1" applyFill="1" applyBorder="1" applyAlignment="1">
      <alignment horizontal="right"/>
    </xf>
    <xf numFmtId="164" fontId="3" fillId="0" borderId="0" xfId="1" applyNumberFormat="1" applyFont="1" applyAlignment="1">
      <alignment horizontal="right"/>
    </xf>
    <xf numFmtId="164" fontId="3" fillId="0" borderId="1" xfId="1" applyNumberFormat="1" applyFont="1" applyBorder="1" applyAlignment="1">
      <alignment horizontal="right"/>
    </xf>
    <xf numFmtId="164" fontId="3" fillId="0" borderId="0" xfId="1" applyNumberFormat="1" applyFont="1" applyFill="1" applyAlignment="1">
      <alignment horizontal="right"/>
    </xf>
    <xf numFmtId="164" fontId="3" fillId="0" borderId="2" xfId="0" applyNumberFormat="1" applyFont="1" applyBorder="1" applyAlignment="1">
      <alignment horizontal="right"/>
    </xf>
    <xf numFmtId="164" fontId="3" fillId="0" borderId="0" xfId="1" applyNumberFormat="1" applyFont="1" applyAlignment="1">
      <alignment horizontal="center"/>
    </xf>
    <xf numFmtId="164" fontId="7" fillId="0" borderId="0" xfId="1" applyNumberFormat="1" applyFont="1" applyAlignment="1">
      <alignment horizontal="right"/>
    </xf>
    <xf numFmtId="164" fontId="3" fillId="0" borderId="1" xfId="1" applyNumberFormat="1" applyFont="1" applyFill="1" applyBorder="1" applyAlignment="1">
      <alignment horizontal="right"/>
    </xf>
    <xf numFmtId="0" fontId="3" fillId="0" borderId="0" xfId="1" applyFont="1" applyAlignment="1">
      <alignment horizontal="justify" vertical="top"/>
    </xf>
    <xf numFmtId="0" fontId="3" fillId="0" borderId="0" xfId="1" applyFont="1" applyFill="1" applyAlignment="1">
      <alignment horizontal="justify" vertical="top"/>
    </xf>
    <xf numFmtId="0" fontId="3" fillId="0" borderId="0" xfId="1" applyNumberFormat="1" applyFont="1" applyBorder="1" applyAlignment="1">
      <alignment horizontal="justify" vertical="top" wrapText="1"/>
    </xf>
    <xf numFmtId="0" fontId="2" fillId="0" borderId="0" xfId="1" applyFont="1" applyAlignment="1">
      <alignment horizontal="justify" vertical="top"/>
    </xf>
    <xf numFmtId="0" fontId="7" fillId="0" borderId="0" xfId="1" applyFont="1" applyAlignment="1">
      <alignment horizontal="justify" vertical="top"/>
    </xf>
    <xf numFmtId="0" fontId="2" fillId="0" borderId="0" xfId="0" applyFont="1" applyAlignment="1">
      <alignment horizontal="justify"/>
    </xf>
    <xf numFmtId="0" fontId="3" fillId="0" borderId="0" xfId="0" applyNumberFormat="1" applyFont="1" applyFill="1" applyBorder="1" applyAlignment="1">
      <alignment horizontal="justify" vertical="distributed" wrapText="1"/>
    </xf>
    <xf numFmtId="0" fontId="3" fillId="0" borderId="1" xfId="1" applyNumberFormat="1" applyFont="1" applyBorder="1" applyAlignment="1">
      <alignment horizontal="justify" vertical="distributed" wrapText="1"/>
    </xf>
    <xf numFmtId="164" fontId="3" fillId="0" borderId="0" xfId="1" applyNumberFormat="1" applyFont="1" applyAlignment="1">
      <alignment horizontal="right" vertical="top" wrapText="1" readingOrder="1"/>
    </xf>
    <xf numFmtId="164" fontId="3" fillId="0" borderId="1" xfId="1" applyNumberFormat="1" applyFont="1" applyBorder="1" applyAlignment="1">
      <alignment horizontal="right" wrapText="1" readingOrder="1"/>
    </xf>
    <xf numFmtId="164" fontId="2" fillId="0" borderId="0" xfId="1" applyNumberFormat="1" applyFont="1" applyAlignment="1">
      <alignment horizontal="right" wrapText="1" readingOrder="1"/>
    </xf>
    <xf numFmtId="0" fontId="3" fillId="0" borderId="0" xfId="0" applyFont="1" applyAlignment="1">
      <alignment vertical="top" wrapText="1" readingOrder="1"/>
    </xf>
    <xf numFmtId="49" fontId="3" fillId="0" borderId="0" xfId="0" applyNumberFormat="1" applyFont="1" applyAlignment="1">
      <alignment horizontal="center" vertical="top"/>
    </xf>
    <xf numFmtId="49" fontId="2" fillId="0" borderId="0" xfId="0" applyNumberFormat="1" applyFont="1" applyAlignment="1">
      <alignment horizontal="center"/>
    </xf>
    <xf numFmtId="49" fontId="3" fillId="0" borderId="0" xfId="0" applyNumberFormat="1" applyFont="1" applyAlignment="1">
      <alignment horizontal="center"/>
    </xf>
    <xf numFmtId="49" fontId="3" fillId="0" borderId="0" xfId="0" applyNumberFormat="1" applyFont="1" applyFill="1" applyAlignment="1">
      <alignment horizontal="center" vertical="top"/>
    </xf>
    <xf numFmtId="49" fontId="3" fillId="0" borderId="1" xfId="0" applyNumberFormat="1" applyFont="1" applyFill="1" applyBorder="1" applyAlignment="1">
      <alignment horizontal="center" vertical="top"/>
    </xf>
    <xf numFmtId="49" fontId="3" fillId="0" borderId="0" xfId="1" applyNumberFormat="1" applyFont="1" applyAlignment="1">
      <alignment horizontal="center"/>
    </xf>
    <xf numFmtId="49" fontId="3" fillId="0" borderId="0" xfId="1" applyNumberFormat="1" applyFont="1" applyAlignment="1">
      <alignment horizontal="center" vertical="top"/>
    </xf>
    <xf numFmtId="49" fontId="2" fillId="0" borderId="0" xfId="1" applyNumberFormat="1" applyFont="1" applyAlignment="1">
      <alignment horizontal="center"/>
    </xf>
    <xf numFmtId="49" fontId="3" fillId="0" borderId="1" xfId="1" applyNumberFormat="1" applyFont="1" applyBorder="1" applyAlignment="1">
      <alignment horizontal="center" vertical="top"/>
    </xf>
    <xf numFmtId="49" fontId="3" fillId="0" borderId="0" xfId="1" applyNumberFormat="1" applyFont="1" applyFill="1" applyAlignment="1">
      <alignment horizontal="center" vertical="top"/>
    </xf>
    <xf numFmtId="49" fontId="3" fillId="0" borderId="0" xfId="0" applyNumberFormat="1" applyFont="1" applyFill="1" applyAlignment="1">
      <alignment horizontal="right" vertical="top"/>
    </xf>
    <xf numFmtId="49" fontId="8" fillId="0" borderId="0" xfId="1" applyNumberFormat="1" applyFont="1" applyAlignment="1">
      <alignment horizontal="center"/>
    </xf>
    <xf numFmtId="49" fontId="3" fillId="0" borderId="1" xfId="1" applyNumberFormat="1" applyFont="1" applyFill="1" applyBorder="1" applyAlignment="1">
      <alignment horizontal="center" vertical="top"/>
    </xf>
    <xf numFmtId="0" fontId="3" fillId="0" borderId="0" xfId="0" applyFont="1" applyFill="1" applyAlignment="1">
      <alignment horizontal="center" vertical="top"/>
    </xf>
    <xf numFmtId="43" fontId="3" fillId="0" borderId="0" xfId="0" applyNumberFormat="1" applyFont="1" applyFill="1" applyAlignment="1">
      <alignment horizontal="center"/>
    </xf>
    <xf numFmtId="0" fontId="3" fillId="0" borderId="0" xfId="0" applyFont="1" applyFill="1" applyAlignment="1">
      <alignment horizontal="right" vertical="top"/>
    </xf>
    <xf numFmtId="0" fontId="17" fillId="0" borderId="0" xfId="0" applyFont="1" applyFill="1" applyAlignment="1">
      <alignment horizontal="center"/>
    </xf>
    <xf numFmtId="164" fontId="17" fillId="0" borderId="0" xfId="0" applyNumberFormat="1" applyFont="1" applyFill="1" applyAlignment="1">
      <alignment horizontal="right"/>
    </xf>
    <xf numFmtId="0" fontId="3" fillId="0" borderId="0" xfId="1" applyFont="1" applyAlignment="1">
      <alignment horizontal="left" vertical="top" wrapText="1" readingOrder="1"/>
    </xf>
    <xf numFmtId="0" fontId="3" fillId="0" borderId="0" xfId="1" applyFont="1" applyAlignment="1">
      <alignment horizontal="justify" vertical="top" wrapText="1" readingOrder="1"/>
    </xf>
    <xf numFmtId="164" fontId="3" fillId="0" borderId="0" xfId="1" applyNumberFormat="1" applyFont="1" applyAlignment="1">
      <alignment horizontal="right" wrapText="1" readingOrder="1"/>
    </xf>
    <xf numFmtId="0" fontId="3" fillId="0" borderId="0" xfId="1" applyFont="1" applyAlignment="1">
      <alignment horizontal="center"/>
    </xf>
    <xf numFmtId="0" fontId="3" fillId="0" borderId="0" xfId="0" applyFont="1" applyAlignment="1">
      <alignment horizontal="center"/>
    </xf>
    <xf numFmtId="0" fontId="3" fillId="0" borderId="0" xfId="1" applyFont="1" applyAlignment="1">
      <alignment horizontal="center"/>
    </xf>
    <xf numFmtId="164" fontId="3" fillId="0" borderId="0" xfId="1" applyNumberFormat="1" applyFont="1" applyAlignment="1">
      <alignment horizontal="right" wrapText="1" readingOrder="1"/>
    </xf>
    <xf numFmtId="0" fontId="19" fillId="0" borderId="0" xfId="0" applyFont="1" applyFill="1" applyProtection="1">
      <protection locked="0"/>
    </xf>
    <xf numFmtId="0" fontId="19" fillId="0" borderId="0" xfId="0" applyFont="1" applyFill="1" applyAlignment="1">
      <alignment vertical="top" wrapText="1"/>
    </xf>
    <xf numFmtId="0" fontId="3" fillId="0" borderId="0" xfId="1" applyNumberFormat="1" applyFont="1" applyFill="1" applyBorder="1" applyAlignment="1">
      <alignment horizontal="justify" vertical="distributed" wrapText="1"/>
    </xf>
    <xf numFmtId="49" fontId="13" fillId="0" borderId="0" xfId="1" applyNumberFormat="1" applyFont="1" applyFill="1" applyAlignment="1">
      <alignment horizontal="center" vertical="top"/>
    </xf>
    <xf numFmtId="0" fontId="19" fillId="0" borderId="0" xfId="0" applyFont="1" applyFill="1" applyAlignment="1">
      <alignment horizontal="left" vertical="top" wrapText="1"/>
    </xf>
    <xf numFmtId="0" fontId="19" fillId="0" borderId="0" xfId="0" applyFont="1" applyFill="1" applyAlignment="1">
      <alignment horizontal="right"/>
    </xf>
    <xf numFmtId="4" fontId="19" fillId="0" borderId="0" xfId="0" applyNumberFormat="1" applyFont="1" applyFill="1" applyAlignment="1">
      <alignment horizontal="right"/>
    </xf>
    <xf numFmtId="0" fontId="19" fillId="0" borderId="0" xfId="0" applyFont="1" applyFill="1"/>
    <xf numFmtId="4" fontId="19" fillId="0" borderId="0" xfId="0" applyNumberFormat="1" applyFont="1" applyFill="1"/>
    <xf numFmtId="2" fontId="19" fillId="0" borderId="0" xfId="0" applyNumberFormat="1" applyFont="1" applyFill="1" applyProtection="1">
      <protection locked="0"/>
    </xf>
    <xf numFmtId="49" fontId="2" fillId="0" borderId="0" xfId="0" applyNumberFormat="1" applyFont="1" applyFill="1" applyAlignment="1">
      <alignment horizontal="center" vertical="top"/>
    </xf>
    <xf numFmtId="4" fontId="17" fillId="0" borderId="0" xfId="0" applyNumberFormat="1" applyFont="1" applyFill="1" applyProtection="1"/>
    <xf numFmtId="4" fontId="17" fillId="0" borderId="0" xfId="0" applyNumberFormat="1" applyFont="1" applyFill="1" applyBorder="1" applyAlignment="1" applyProtection="1">
      <alignment horizontal="right" wrapText="1"/>
    </xf>
    <xf numFmtId="0" fontId="3" fillId="0" borderId="0" xfId="0" applyFont="1" applyFill="1" applyBorder="1" applyAlignment="1">
      <alignment horizontal="center"/>
    </xf>
    <xf numFmtId="49" fontId="20" fillId="0" borderId="0" xfId="0" applyNumberFormat="1" applyFont="1" applyFill="1" applyBorder="1" applyAlignment="1">
      <alignment horizontal="left" vertical="top"/>
    </xf>
    <xf numFmtId="0" fontId="17" fillId="0" borderId="0" xfId="0" applyFont="1" applyFill="1"/>
    <xf numFmtId="0" fontId="3" fillId="0" borderId="0" xfId="0" applyFont="1" applyFill="1" applyAlignment="1">
      <alignment horizontal="justify" vertical="distributed" wrapText="1"/>
    </xf>
    <xf numFmtId="0" fontId="3" fillId="0" borderId="0" xfId="0" applyNumberFormat="1" applyFont="1" applyFill="1" applyAlignment="1">
      <alignment horizontal="justify" vertical="distributed" wrapText="1"/>
    </xf>
    <xf numFmtId="0" fontId="3" fillId="0" borderId="0" xfId="0" applyNumberFormat="1" applyFont="1" applyFill="1" applyAlignment="1">
      <alignment horizontal="center"/>
    </xf>
    <xf numFmtId="0" fontId="7" fillId="0" borderId="0" xfId="0" applyFont="1" applyFill="1" applyAlignment="1">
      <alignment horizontal="center"/>
    </xf>
    <xf numFmtId="0" fontId="21" fillId="0" borderId="0" xfId="0" applyFont="1" applyFill="1" applyAlignment="1">
      <alignment horizontal="justify" vertical="distributed" wrapText="1"/>
    </xf>
    <xf numFmtId="164" fontId="7" fillId="0" borderId="0" xfId="0" applyNumberFormat="1" applyFont="1" applyFill="1" applyAlignment="1">
      <alignment horizontal="right"/>
    </xf>
    <xf numFmtId="0" fontId="3" fillId="0" borderId="0" xfId="1" applyFont="1" applyFill="1" applyAlignment="1">
      <alignment horizontal="justify" vertical="top" wrapText="1"/>
    </xf>
    <xf numFmtId="0" fontId="22" fillId="0" borderId="0" xfId="0" applyFont="1" applyFill="1" applyAlignment="1">
      <alignment horizontal="center"/>
    </xf>
    <xf numFmtId="2" fontId="17" fillId="0" borderId="0" xfId="0" applyNumberFormat="1" applyFont="1" applyFill="1" applyAlignment="1">
      <alignment horizontal="center"/>
    </xf>
    <xf numFmtId="0" fontId="3" fillId="0" borderId="0" xfId="1" applyFont="1" applyFill="1" applyAlignment="1">
      <alignment horizontal="center" vertical="top"/>
    </xf>
    <xf numFmtId="49" fontId="3" fillId="0" borderId="0" xfId="1" applyNumberFormat="1" applyFont="1" applyFill="1" applyAlignment="1">
      <alignment horizontal="right" vertical="top"/>
    </xf>
    <xf numFmtId="0" fontId="23" fillId="0" borderId="0" xfId="0" applyFont="1" applyFill="1" applyAlignment="1">
      <alignment horizontal="justify" vertical="distributed" wrapText="1"/>
    </xf>
    <xf numFmtId="164" fontId="3" fillId="0" borderId="0" xfId="1" applyNumberFormat="1" applyFont="1" applyFill="1" applyAlignment="1">
      <alignment horizontal="right" vertical="top" wrapText="1" readingOrder="1"/>
    </xf>
    <xf numFmtId="49" fontId="6" fillId="0" borderId="0" xfId="1" applyNumberFormat="1" applyFont="1" applyFill="1" applyBorder="1" applyAlignment="1">
      <alignment horizontal="right" vertical="top"/>
    </xf>
    <xf numFmtId="0" fontId="3" fillId="0" borderId="0" xfId="1" applyFont="1" applyFill="1" applyAlignment="1">
      <alignment horizontal="left" vertical="top" wrapText="1" readingOrder="1"/>
    </xf>
    <xf numFmtId="0" fontId="3" fillId="0" borderId="0" xfId="1" applyFont="1" applyFill="1" applyBorder="1" applyAlignment="1">
      <alignment horizontal="center"/>
    </xf>
    <xf numFmtId="0" fontId="9" fillId="0" borderId="0" xfId="0" applyFont="1" applyFill="1" applyAlignment="1">
      <alignment horizontal="center"/>
    </xf>
    <xf numFmtId="164" fontId="9" fillId="0" borderId="0" xfId="0" applyNumberFormat="1" applyFont="1" applyFill="1" applyAlignment="1">
      <alignment horizontal="right"/>
    </xf>
    <xf numFmtId="49" fontId="6" fillId="0" borderId="0" xfId="0" applyNumberFormat="1" applyFont="1" applyFill="1" applyBorder="1" applyAlignment="1">
      <alignment horizontal="right" vertical="top"/>
    </xf>
    <xf numFmtId="0" fontId="2" fillId="0" borderId="0" xfId="0" applyFont="1" applyFill="1" applyAlignment="1">
      <alignment horizontal="justify" vertical="distributed" wrapText="1"/>
    </xf>
    <xf numFmtId="49" fontId="3" fillId="0" borderId="0" xfId="0" applyNumberFormat="1" applyFont="1" applyFill="1" applyBorder="1" applyAlignment="1">
      <alignment horizontal="center" vertical="top"/>
    </xf>
    <xf numFmtId="164" fontId="3" fillId="0" borderId="0" xfId="1" applyNumberFormat="1" applyFont="1" applyFill="1" applyAlignment="1">
      <alignment horizontal="right" readingOrder="1"/>
    </xf>
    <xf numFmtId="0" fontId="3" fillId="0" borderId="0" xfId="0" applyFont="1" applyFill="1" applyBorder="1" applyAlignment="1">
      <alignment horizontal="justify"/>
    </xf>
    <xf numFmtId="164" fontId="3" fillId="0" borderId="0" xfId="0" applyNumberFormat="1" applyFont="1" applyFill="1" applyBorder="1" applyAlignment="1">
      <alignment horizontal="right"/>
    </xf>
    <xf numFmtId="0" fontId="9" fillId="0" borderId="0" xfId="1" applyFont="1" applyFill="1" applyAlignment="1">
      <alignment horizontal="justify" vertical="top"/>
    </xf>
    <xf numFmtId="49" fontId="2" fillId="0" borderId="0" xfId="1" applyNumberFormat="1" applyFont="1" applyFill="1" applyAlignment="1">
      <alignment horizontal="center"/>
    </xf>
    <xf numFmtId="0" fontId="2" fillId="0" borderId="0" xfId="1" applyFont="1" applyFill="1" applyAlignment="1">
      <alignment horizontal="justify" vertical="top"/>
    </xf>
    <xf numFmtId="0" fontId="3" fillId="0" borderId="0" xfId="1" applyNumberFormat="1" applyFont="1" applyFill="1" applyBorder="1" applyAlignment="1">
      <alignment horizontal="justify" vertical="top" wrapText="1"/>
    </xf>
    <xf numFmtId="49" fontId="3" fillId="0" borderId="0" xfId="1" applyNumberFormat="1" applyFont="1" applyFill="1" applyAlignment="1">
      <alignment horizontal="center"/>
    </xf>
    <xf numFmtId="49" fontId="3" fillId="0" borderId="0" xfId="1" applyNumberFormat="1" applyFont="1" applyFill="1" applyBorder="1" applyAlignment="1">
      <alignment horizontal="center" vertical="top"/>
    </xf>
    <xf numFmtId="164" fontId="3" fillId="0" borderId="0" xfId="1" applyNumberFormat="1" applyFont="1" applyFill="1" applyBorder="1" applyAlignment="1">
      <alignment horizontal="right"/>
    </xf>
    <xf numFmtId="49" fontId="3" fillId="0" borderId="1" xfId="1" applyNumberFormat="1" applyFont="1" applyFill="1" applyBorder="1" applyAlignment="1">
      <alignment horizontal="right" vertical="top"/>
    </xf>
    <xf numFmtId="0" fontId="3" fillId="0" borderId="1" xfId="1" applyFont="1" applyFill="1" applyBorder="1" applyAlignment="1">
      <alignment horizontal="justify" vertical="top" wrapText="1"/>
    </xf>
    <xf numFmtId="164" fontId="2" fillId="0" borderId="0" xfId="1" applyNumberFormat="1" applyFont="1" applyFill="1" applyAlignment="1">
      <alignment horizontal="right"/>
    </xf>
    <xf numFmtId="164" fontId="3" fillId="0" borderId="0" xfId="1" applyNumberFormat="1" applyFont="1" applyFill="1" applyAlignment="1">
      <alignment horizontal="right" wrapText="1" readingOrder="1"/>
    </xf>
    <xf numFmtId="0" fontId="3" fillId="0" borderId="0" xfId="1" applyFont="1" applyFill="1" applyAlignment="1">
      <alignment horizontal="right"/>
    </xf>
    <xf numFmtId="49" fontId="2" fillId="0" borderId="0" xfId="1" applyNumberFormat="1" applyFont="1" applyFill="1" applyAlignment="1">
      <alignment horizontal="right"/>
    </xf>
    <xf numFmtId="0" fontId="1" fillId="0" borderId="1" xfId="0" applyFont="1" applyFill="1" applyBorder="1"/>
    <xf numFmtId="0" fontId="3" fillId="0" borderId="0" xfId="1" applyFont="1" applyFill="1" applyAlignment="1">
      <alignment horizontal="justify" vertical="top" wrapText="1" readingOrder="1"/>
    </xf>
    <xf numFmtId="0" fontId="1" fillId="0" borderId="0" xfId="1" applyFont="1" applyFill="1"/>
    <xf numFmtId="164" fontId="16" fillId="0" borderId="0" xfId="1" applyNumberFormat="1" applyFont="1" applyFill="1" applyAlignment="1">
      <alignment horizontal="right" vertical="center"/>
    </xf>
    <xf numFmtId="0" fontId="3" fillId="0" borderId="1" xfId="1" applyFont="1" applyFill="1" applyBorder="1" applyAlignment="1">
      <alignment horizontal="justify" vertical="top"/>
    </xf>
    <xf numFmtId="164" fontId="3" fillId="0" borderId="1" xfId="1" applyNumberFormat="1" applyFont="1" applyFill="1" applyBorder="1" applyAlignment="1">
      <alignment horizontal="right" wrapText="1" readingOrder="1"/>
    </xf>
    <xf numFmtId="164" fontId="2" fillId="0" borderId="0" xfId="1" applyNumberFormat="1" applyFont="1" applyFill="1" applyAlignment="1">
      <alignment horizontal="right" wrapText="1" readingOrder="1"/>
    </xf>
    <xf numFmtId="164" fontId="3" fillId="0" borderId="0" xfId="1" applyNumberFormat="1" applyFont="1" applyFill="1" applyAlignment="1">
      <alignment horizontal="right" vertical="top"/>
    </xf>
    <xf numFmtId="49" fontId="6" fillId="0" borderId="0" xfId="1" applyNumberFormat="1" applyFont="1" applyFill="1" applyBorder="1" applyAlignment="1">
      <alignment horizontal="center" vertical="top"/>
    </xf>
    <xf numFmtId="49" fontId="2" fillId="0" borderId="0" xfId="0" applyNumberFormat="1" applyFont="1" applyFill="1" applyAlignment="1">
      <alignment horizontal="center"/>
    </xf>
    <xf numFmtId="0" fontId="3" fillId="0" borderId="0" xfId="0" applyFont="1" applyFill="1" applyAlignment="1">
      <alignment horizontal="justify" vertical="top" wrapText="1" readingOrder="1"/>
    </xf>
    <xf numFmtId="0" fontId="3" fillId="0" borderId="0" xfId="0" applyFont="1" applyFill="1" applyAlignment="1">
      <alignment horizontal="left" vertical="top" wrapText="1" readingOrder="1"/>
    </xf>
    <xf numFmtId="164" fontId="3" fillId="0" borderId="0" xfId="0" applyNumberFormat="1" applyFont="1" applyFill="1" applyAlignment="1">
      <alignment horizontal="right" wrapText="1"/>
    </xf>
    <xf numFmtId="0" fontId="2" fillId="0" borderId="0" xfId="0" applyFont="1" applyFill="1" applyAlignment="1">
      <alignment horizontal="justify"/>
    </xf>
    <xf numFmtId="0" fontId="2" fillId="0" borderId="0" xfId="0" applyFont="1" applyFill="1" applyAlignment="1">
      <alignment horizontal="center"/>
    </xf>
    <xf numFmtId="164" fontId="3" fillId="0" borderId="0" xfId="0" applyNumberFormat="1" applyFont="1" applyFill="1" applyAlignment="1">
      <alignment horizontal="center"/>
    </xf>
    <xf numFmtId="0" fontId="3" fillId="0" borderId="0" xfId="0" applyNumberFormat="1" applyFont="1" applyFill="1" applyBorder="1" applyAlignment="1">
      <alignment horizontal="center"/>
    </xf>
    <xf numFmtId="0" fontId="3" fillId="0" borderId="1" xfId="0" applyFont="1" applyFill="1" applyBorder="1" applyAlignment="1">
      <alignment horizontal="justify" vertical="distributed" wrapText="1"/>
    </xf>
    <xf numFmtId="164" fontId="7" fillId="0" borderId="1" xfId="0" applyNumberFormat="1" applyFont="1" applyFill="1" applyBorder="1" applyAlignment="1">
      <alignment horizontal="right"/>
    </xf>
    <xf numFmtId="164" fontId="2" fillId="0" borderId="0" xfId="0" applyNumberFormat="1" applyFont="1" applyFill="1" applyAlignment="1">
      <alignment horizontal="right"/>
    </xf>
    <xf numFmtId="49" fontId="8" fillId="0" borderId="0" xfId="0" applyNumberFormat="1" applyFont="1" applyFill="1" applyAlignment="1">
      <alignment horizontal="center"/>
    </xf>
    <xf numFmtId="0" fontId="7" fillId="0" borderId="0" xfId="0" applyFont="1" applyFill="1" applyAlignment="1">
      <alignment horizontal="justify"/>
    </xf>
    <xf numFmtId="49" fontId="7" fillId="0" borderId="0" xfId="0" applyNumberFormat="1" applyFont="1" applyFill="1" applyAlignment="1">
      <alignment horizontal="right" vertical="top"/>
    </xf>
    <xf numFmtId="41" fontId="3" fillId="0" borderId="0" xfId="0" applyNumberFormat="1" applyFont="1" applyFill="1" applyAlignment="1">
      <alignment horizontal="center"/>
    </xf>
    <xf numFmtId="49" fontId="8" fillId="0" borderId="0" xfId="0" applyNumberFormat="1" applyFont="1" applyFill="1" applyAlignment="1">
      <alignment horizontal="center" vertical="top"/>
    </xf>
    <xf numFmtId="49" fontId="3" fillId="0" borderId="1" xfId="0" applyNumberFormat="1" applyFont="1" applyFill="1" applyBorder="1" applyAlignment="1">
      <alignment horizontal="right" vertical="top"/>
    </xf>
    <xf numFmtId="0" fontId="3" fillId="0" borderId="0" xfId="0" applyFont="1" applyFill="1" applyAlignment="1">
      <alignment horizontal="justify"/>
    </xf>
    <xf numFmtId="0" fontId="2" fillId="0" borderId="0" xfId="0" applyNumberFormat="1" applyFont="1" applyFill="1" applyBorder="1" applyAlignment="1">
      <alignment horizontal="justify" vertical="distributed" wrapText="1"/>
    </xf>
    <xf numFmtId="0" fontId="17" fillId="0" borderId="0" xfId="0" applyFont="1" applyFill="1" applyAlignment="1">
      <alignment horizontal="right" vertical="top"/>
    </xf>
    <xf numFmtId="165" fontId="17" fillId="0" borderId="0" xfId="0" applyNumberFormat="1" applyFont="1" applyFill="1"/>
    <xf numFmtId="49" fontId="6" fillId="0" borderId="0" xfId="0" applyNumberFormat="1" applyFont="1" applyFill="1" applyBorder="1" applyAlignment="1">
      <alignment horizontal="center" vertical="top"/>
    </xf>
    <xf numFmtId="0" fontId="9" fillId="0" borderId="0" xfId="1" applyNumberFormat="1" applyFont="1" applyFill="1" applyBorder="1" applyAlignment="1">
      <alignment horizontal="justify" vertical="top" wrapText="1"/>
    </xf>
    <xf numFmtId="0" fontId="9" fillId="0" borderId="0" xfId="1" applyFont="1" applyFill="1" applyBorder="1" applyAlignment="1">
      <alignment horizontal="right" vertical="top"/>
    </xf>
    <xf numFmtId="0" fontId="9" fillId="0" borderId="0" xfId="1" applyFont="1" applyFill="1" applyAlignment="1">
      <alignment horizontal="center"/>
    </xf>
    <xf numFmtId="164" fontId="9" fillId="0" borderId="0" xfId="1" applyNumberFormat="1" applyFont="1" applyFill="1" applyAlignment="1">
      <alignment horizontal="right" readingOrder="1"/>
    </xf>
    <xf numFmtId="0" fontId="2" fillId="0" borderId="0" xfId="1" applyFont="1" applyFill="1" applyBorder="1" applyAlignment="1">
      <alignment horizontal="right" vertical="top"/>
    </xf>
    <xf numFmtId="0" fontId="3" fillId="0" borderId="1" xfId="0" applyNumberFormat="1" applyFont="1" applyFill="1" applyBorder="1" applyAlignment="1">
      <alignment horizontal="justify" vertical="distributed" wrapText="1"/>
    </xf>
    <xf numFmtId="49" fontId="2" fillId="0" borderId="0" xfId="0" applyNumberFormat="1" applyFont="1" applyFill="1" applyBorder="1" applyAlignment="1">
      <alignment horizontal="center" vertical="top"/>
    </xf>
    <xf numFmtId="0" fontId="2" fillId="0" borderId="0" xfId="1" applyFont="1" applyFill="1" applyAlignment="1">
      <alignment horizontal="justify"/>
    </xf>
    <xf numFmtId="49" fontId="6" fillId="0" borderId="0" xfId="1" quotePrefix="1" applyNumberFormat="1" applyFont="1" applyFill="1" applyBorder="1" applyAlignment="1">
      <alignment horizontal="right" vertical="top"/>
    </xf>
    <xf numFmtId="2" fontId="3" fillId="0" borderId="0" xfId="0" applyNumberFormat="1" applyFont="1" applyFill="1" applyAlignment="1">
      <alignment horizontal="right"/>
    </xf>
    <xf numFmtId="49" fontId="6" fillId="0" borderId="1" xfId="0" applyNumberFormat="1" applyFont="1" applyFill="1" applyBorder="1" applyAlignment="1">
      <alignment horizontal="right" vertical="top"/>
    </xf>
    <xf numFmtId="0" fontId="6" fillId="0" borderId="1" xfId="0" applyFont="1" applyFill="1" applyBorder="1" applyAlignment="1">
      <alignment horizontal="justify" vertical="top"/>
    </xf>
    <xf numFmtId="49" fontId="2" fillId="0" borderId="0" xfId="0" applyNumberFormat="1" applyFont="1" applyFill="1" applyAlignment="1">
      <alignment horizontal="right"/>
    </xf>
    <xf numFmtId="49" fontId="2" fillId="0" borderId="0" xfId="0" applyNumberFormat="1" applyFont="1" applyFill="1" applyAlignment="1">
      <alignment horizontal="right" vertical="top"/>
    </xf>
    <xf numFmtId="0" fontId="3" fillId="0" borderId="0" xfId="0" applyFont="1" applyFill="1" applyAlignment="1">
      <alignment horizontal="left" vertical="distributed"/>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Alignment="1">
      <alignment horizontal="center" vertical="top"/>
    </xf>
    <xf numFmtId="43" fontId="3" fillId="0" borderId="0" xfId="0" applyNumberFormat="1" applyFont="1" applyAlignment="1">
      <alignment horizontal="center"/>
    </xf>
    <xf numFmtId="0" fontId="3" fillId="0" borderId="0" xfId="0" applyFont="1" applyAlignment="1">
      <alignment horizontal="center" vertical="center"/>
    </xf>
    <xf numFmtId="0" fontId="3" fillId="0" borderId="0" xfId="0" applyFont="1" applyAlignment="1">
      <alignment horizontal="center"/>
    </xf>
    <xf numFmtId="0" fontId="3" fillId="0" borderId="0" xfId="0" applyFont="1" applyAlignment="1">
      <alignment horizontal="right" vertical="top"/>
    </xf>
    <xf numFmtId="0" fontId="3" fillId="0" borderId="0" xfId="0" applyNumberFormat="1" applyFont="1" applyAlignment="1">
      <alignment horizontal="center"/>
    </xf>
    <xf numFmtId="0" fontId="7" fillId="0" borderId="0" xfId="0" applyFont="1" applyAlignment="1">
      <alignment horizontal="center"/>
    </xf>
    <xf numFmtId="43" fontId="7" fillId="0" borderId="0" xfId="0" applyNumberFormat="1" applyFont="1" applyAlignment="1">
      <alignment horizontal="center"/>
    </xf>
    <xf numFmtId="0" fontId="3" fillId="0" borderId="0" xfId="0" applyFont="1" applyAlignment="1">
      <alignment horizontal="center"/>
    </xf>
    <xf numFmtId="0" fontId="3" fillId="0" borderId="0" xfId="0" applyFont="1" applyAlignment="1">
      <alignment horizontal="center"/>
    </xf>
    <xf numFmtId="49" fontId="2" fillId="0" borderId="0" xfId="0" applyNumberFormat="1" applyFont="1" applyFill="1" applyAlignment="1">
      <alignment horizontal="left" vertical="top"/>
    </xf>
    <xf numFmtId="0" fontId="3" fillId="0" borderId="0" xfId="0" applyFont="1" applyFill="1" applyAlignment="1">
      <alignment horizontal="left" vertical="top"/>
    </xf>
    <xf numFmtId="0" fontId="3" fillId="0" borderId="0" xfId="0" applyNumberFormat="1" applyFont="1" applyFill="1" applyAlignment="1">
      <alignment horizontal="left" vertical="top" wrapText="1"/>
    </xf>
    <xf numFmtId="49" fontId="3" fillId="0" borderId="0" xfId="0" applyNumberFormat="1" applyFont="1" applyFill="1" applyAlignment="1">
      <alignment horizontal="left" vertical="top"/>
    </xf>
    <xf numFmtId="0" fontId="3" fillId="0" borderId="0" xfId="0" applyNumberFormat="1" applyFont="1" applyFill="1" applyAlignment="1">
      <alignment horizontal="left" vertical="top"/>
    </xf>
    <xf numFmtId="164" fontId="3" fillId="0" borderId="0" xfId="0" applyNumberFormat="1" applyFont="1" applyFill="1" applyAlignment="1">
      <alignment horizontal="left" vertical="top"/>
    </xf>
    <xf numFmtId="0" fontId="3" fillId="0" borderId="0" xfId="0" applyNumberFormat="1" applyFont="1" applyAlignment="1">
      <alignment horizontal="center" vertical="top"/>
    </xf>
    <xf numFmtId="0" fontId="3" fillId="0" borderId="0" xfId="0" applyNumberFormat="1" applyFont="1" applyAlignment="1">
      <alignment horizontal="justify" vertical="distributed" wrapText="1"/>
    </xf>
    <xf numFmtId="0" fontId="23" fillId="0" borderId="0" xfId="0" applyNumberFormat="1" applyFont="1" applyFill="1" applyAlignment="1">
      <alignment horizontal="justify" vertical="distributed" wrapText="1"/>
    </xf>
    <xf numFmtId="43" fontId="7" fillId="0" borderId="0" xfId="0" applyNumberFormat="1" applyFont="1" applyFill="1" applyAlignment="1">
      <alignment horizontal="center"/>
    </xf>
    <xf numFmtId="0" fontId="24" fillId="0" borderId="0" xfId="0" applyFont="1" applyFill="1" applyAlignment="1">
      <alignment horizontal="justify" vertical="top"/>
    </xf>
    <xf numFmtId="0" fontId="28" fillId="0" borderId="0" xfId="0" applyFont="1" applyFill="1" applyAlignment="1">
      <alignment horizontal="justify" vertical="top"/>
    </xf>
    <xf numFmtId="9" fontId="19" fillId="0" borderId="0" xfId="4" applyFont="1" applyFill="1" applyAlignment="1">
      <alignment horizontal="justify" vertical="top" wrapText="1"/>
    </xf>
    <xf numFmtId="0" fontId="3" fillId="0" borderId="0" xfId="0" applyFont="1" applyFill="1" applyAlignment="1">
      <alignment horizontal="left" vertical="top" wrapText="1" readingOrder="1"/>
    </xf>
    <xf numFmtId="0" fontId="3" fillId="0" borderId="0" xfId="0" applyFont="1" applyAlignment="1">
      <alignment horizontal="center"/>
    </xf>
    <xf numFmtId="0" fontId="3" fillId="0" borderId="0" xfId="0" applyFont="1" applyFill="1" applyAlignment="1">
      <alignment horizontal="justify" vertical="top" wrapText="1"/>
    </xf>
    <xf numFmtId="0" fontId="3" fillId="0" borderId="0" xfId="0" applyFont="1" applyBorder="1" applyAlignment="1">
      <alignment horizontal="center"/>
    </xf>
    <xf numFmtId="0" fontId="3" fillId="0" borderId="0" xfId="1" applyFont="1" applyFill="1" applyAlignment="1">
      <alignment horizontal="center"/>
    </xf>
    <xf numFmtId="0" fontId="3" fillId="0" borderId="0" xfId="1" applyFont="1" applyFill="1" applyAlignment="1">
      <alignment horizontal="center"/>
    </xf>
    <xf numFmtId="0" fontId="3" fillId="0" borderId="0" xfId="1" applyFont="1" applyFill="1" applyAlignment="1">
      <alignment horizontal="center"/>
    </xf>
    <xf numFmtId="0" fontId="13" fillId="0" borderId="0" xfId="1" applyFont="1" applyAlignment="1">
      <alignment horizontal="center" vertical="top"/>
    </xf>
    <xf numFmtId="0" fontId="3" fillId="0" borderId="0" xfId="1" applyFont="1" applyAlignment="1">
      <alignment horizontal="justify" vertical="top" wrapText="1"/>
    </xf>
    <xf numFmtId="0" fontId="3" fillId="0" borderId="0" xfId="1" applyFont="1" applyAlignment="1">
      <alignment horizontal="center" vertical="top"/>
    </xf>
    <xf numFmtId="0" fontId="3" fillId="0" borderId="0" xfId="1" applyFont="1" applyAlignment="1">
      <alignment horizontal="right" vertical="top"/>
    </xf>
    <xf numFmtId="0" fontId="3" fillId="0" borderId="0" xfId="1" applyFont="1" applyFill="1" applyAlignment="1">
      <alignment horizontal="left" vertical="top" wrapText="1" readingOrder="1"/>
    </xf>
    <xf numFmtId="0" fontId="3" fillId="0" borderId="0" xfId="1" applyFont="1" applyFill="1" applyAlignment="1">
      <alignment horizontal="center"/>
    </xf>
    <xf numFmtId="0" fontId="3" fillId="0" borderId="0" xfId="1" applyFont="1" applyFill="1" applyAlignment="1">
      <alignment horizontal="center"/>
    </xf>
    <xf numFmtId="0" fontId="3" fillId="0" borderId="1" xfId="1" applyFont="1" applyBorder="1" applyAlignment="1">
      <alignment horizontal="right" vertical="top"/>
    </xf>
    <xf numFmtId="0" fontId="3" fillId="0" borderId="1" xfId="1" applyFont="1" applyBorder="1" applyAlignment="1">
      <alignment horizontal="justify" vertical="top" wrapText="1"/>
    </xf>
    <xf numFmtId="164" fontId="2" fillId="0" borderId="0" xfId="1" applyNumberFormat="1" applyFont="1" applyAlignment="1">
      <alignment horizontal="right"/>
    </xf>
    <xf numFmtId="4" fontId="3" fillId="0" borderId="0" xfId="1" applyNumberFormat="1" applyFont="1" applyAlignment="1">
      <alignment horizontal="center"/>
    </xf>
    <xf numFmtId="4" fontId="3" fillId="0" borderId="0" xfId="1" applyNumberFormat="1" applyFont="1" applyFill="1" applyAlignment="1">
      <alignment horizontal="center"/>
    </xf>
    <xf numFmtId="4" fontId="3" fillId="0" borderId="0" xfId="1" applyNumberFormat="1" applyFont="1" applyFill="1" applyBorder="1" applyAlignment="1">
      <alignment horizontal="center"/>
    </xf>
    <xf numFmtId="0" fontId="3" fillId="0" borderId="0" xfId="0" applyFont="1" applyFill="1" applyAlignment="1">
      <alignment horizontal="left"/>
    </xf>
    <xf numFmtId="43" fontId="3" fillId="0" borderId="0" xfId="0" applyNumberFormat="1" applyFont="1" applyFill="1" applyAlignment="1">
      <alignment horizontal="left"/>
    </xf>
    <xf numFmtId="4" fontId="17" fillId="0" borderId="0" xfId="0" applyNumberFormat="1" applyFont="1" applyFill="1" applyAlignment="1" applyProtection="1">
      <alignment horizontal="left"/>
    </xf>
    <xf numFmtId="4" fontId="17" fillId="0" borderId="0" xfId="0" applyNumberFormat="1" applyFont="1" applyFill="1" applyBorder="1" applyAlignment="1" applyProtection="1">
      <alignment horizontal="left" wrapText="1"/>
    </xf>
    <xf numFmtId="0" fontId="3" fillId="0" borderId="0" xfId="1" applyFont="1" applyFill="1" applyAlignment="1">
      <alignment horizontal="center"/>
    </xf>
    <xf numFmtId="0" fontId="3" fillId="0" borderId="0" xfId="1" applyFont="1" applyFill="1" applyAlignment="1">
      <alignment horizontal="center"/>
    </xf>
    <xf numFmtId="0" fontId="17" fillId="0" borderId="0" xfId="1" applyFont="1" applyAlignment="1">
      <alignment horizontal="left" vertical="top" wrapText="1" readingOrder="1"/>
    </xf>
    <xf numFmtId="0" fontId="2" fillId="0" borderId="0" xfId="1" applyFont="1" applyAlignment="1">
      <alignment horizontal="justify"/>
    </xf>
    <xf numFmtId="43" fontId="3" fillId="0" borderId="0" xfId="1" applyNumberFormat="1" applyFont="1" applyAlignment="1">
      <alignment horizontal="center"/>
    </xf>
    <xf numFmtId="0" fontId="3" fillId="0" borderId="0" xfId="1" applyFont="1" applyAlignment="1">
      <alignment horizontal="center" vertical="center"/>
    </xf>
    <xf numFmtId="0" fontId="2" fillId="0" borderId="0" xfId="1" applyFont="1" applyAlignment="1">
      <alignment horizontal="right"/>
    </xf>
    <xf numFmtId="0" fontId="2" fillId="0" borderId="0" xfId="1" applyFont="1" applyAlignment="1">
      <alignment horizontal="right" vertical="top"/>
    </xf>
    <xf numFmtId="49" fontId="2" fillId="0" borderId="0" xfId="1" applyNumberFormat="1" applyFont="1" applyFill="1" applyAlignment="1">
      <alignment horizontal="center" vertical="top"/>
    </xf>
    <xf numFmtId="0" fontId="3" fillId="0" borderId="0" xfId="1" applyFont="1" applyFill="1" applyAlignment="1">
      <alignment horizontal="center"/>
    </xf>
    <xf numFmtId="0" fontId="13" fillId="0" borderId="0" xfId="1" applyFont="1" applyFill="1" applyAlignment="1">
      <alignment horizontal="center" vertical="top"/>
    </xf>
    <xf numFmtId="0" fontId="3" fillId="0" borderId="0" xfId="0" applyFont="1" applyAlignment="1">
      <alignment horizontal="center"/>
    </xf>
    <xf numFmtId="0" fontId="3" fillId="0" borderId="0" xfId="1" applyFont="1" applyFill="1" applyAlignment="1">
      <alignment horizontal="left" vertical="top" wrapText="1" readingOrder="1"/>
    </xf>
    <xf numFmtId="0" fontId="3" fillId="0" borderId="0" xfId="1" applyFont="1" applyFill="1" applyAlignment="1">
      <alignment horizontal="center"/>
    </xf>
    <xf numFmtId="0" fontId="3" fillId="0" borderId="0" xfId="1" applyFont="1" applyFill="1" applyAlignment="1">
      <alignment horizontal="center"/>
    </xf>
    <xf numFmtId="0" fontId="3" fillId="0" borderId="0" xfId="1" applyFont="1" applyAlignment="1">
      <alignment horizontal="left" vertical="top" wrapText="1" readingOrder="1"/>
    </xf>
    <xf numFmtId="0" fontId="17" fillId="0" borderId="0" xfId="1" applyFont="1" applyAlignment="1">
      <alignment horizontal="left" vertical="top" wrapText="1" readingOrder="1"/>
    </xf>
    <xf numFmtId="0" fontId="3" fillId="0" borderId="0" xfId="0" applyFont="1" applyFill="1" applyAlignment="1">
      <alignment horizontal="justify" vertical="top"/>
    </xf>
    <xf numFmtId="0" fontId="3" fillId="0" borderId="0" xfId="0" applyFont="1" applyAlignment="1">
      <alignment horizontal="center"/>
    </xf>
    <xf numFmtId="0" fontId="17" fillId="0" borderId="0" xfId="1" applyFont="1" applyAlignment="1">
      <alignment horizontal="left" vertical="top" wrapText="1" readingOrder="1"/>
    </xf>
    <xf numFmtId="0" fontId="3" fillId="0" borderId="0" xfId="1" applyFont="1" applyFill="1" applyAlignment="1">
      <alignment horizontal="center"/>
    </xf>
    <xf numFmtId="0" fontId="2" fillId="0" borderId="0" xfId="1" applyNumberFormat="1" applyFont="1" applyFill="1" applyBorder="1" applyAlignment="1">
      <alignment horizontal="justify" vertical="distributed" wrapText="1"/>
    </xf>
    <xf numFmtId="0" fontId="2" fillId="0" borderId="0" xfId="0" applyFont="1" applyFill="1" applyAlignment="1">
      <alignment horizontal="justify" vertical="top" wrapText="1"/>
    </xf>
    <xf numFmtId="0" fontId="17" fillId="0" borderId="0" xfId="1" applyFont="1" applyFill="1" applyAlignment="1">
      <alignment horizontal="left" vertical="top" wrapText="1" readingOrder="1"/>
    </xf>
    <xf numFmtId="0" fontId="3" fillId="0" borderId="0" xfId="1" applyFont="1" applyFill="1" applyAlignment="1">
      <alignment horizontal="center"/>
    </xf>
    <xf numFmtId="0" fontId="13" fillId="0" borderId="0" xfId="1" applyFont="1" applyFill="1" applyAlignment="1">
      <alignment horizontal="center"/>
    </xf>
    <xf numFmtId="164" fontId="13" fillId="0" borderId="0" xfId="1" applyNumberFormat="1" applyFont="1" applyFill="1" applyAlignment="1">
      <alignment horizontal="right"/>
    </xf>
    <xf numFmtId="0" fontId="3" fillId="0" borderId="0" xfId="0" applyFont="1" applyAlignment="1">
      <alignment horizontal="center"/>
    </xf>
    <xf numFmtId="0" fontId="3" fillId="0" borderId="0" xfId="1" applyFont="1" applyFill="1" applyAlignment="1">
      <alignment horizontal="center"/>
    </xf>
    <xf numFmtId="0" fontId="3" fillId="0" borderId="0" xfId="1" applyFont="1" applyFill="1" applyAlignment="1">
      <alignment horizontal="left" vertical="top" wrapText="1" readingOrder="1"/>
    </xf>
    <xf numFmtId="0" fontId="3" fillId="0" borderId="0" xfId="0" applyFont="1" applyAlignment="1">
      <alignment horizontal="center"/>
    </xf>
    <xf numFmtId="0" fontId="3" fillId="0" borderId="0" xfId="1" applyFont="1" applyAlignment="1">
      <alignment horizontal="left" vertical="top" wrapText="1" readingOrder="1"/>
    </xf>
    <xf numFmtId="0" fontId="3" fillId="0" borderId="0" xfId="1" applyFont="1" applyFill="1" applyAlignment="1">
      <alignment horizontal="center"/>
    </xf>
    <xf numFmtId="0" fontId="3" fillId="0" borderId="0" xfId="0" applyFont="1" applyFill="1" applyAlignment="1">
      <alignment horizontal="left" vertical="top" wrapText="1" readingOrder="1"/>
    </xf>
    <xf numFmtId="0" fontId="3" fillId="0" borderId="0" xfId="1" applyFont="1" applyFill="1" applyAlignment="1">
      <alignment horizontal="left" vertical="top" wrapText="1" readingOrder="1"/>
    </xf>
    <xf numFmtId="0" fontId="3" fillId="0" borderId="0" xfId="1" applyFont="1" applyFill="1" applyAlignment="1">
      <alignment horizontal="center"/>
    </xf>
    <xf numFmtId="0" fontId="17" fillId="0" borderId="0" xfId="1" applyFont="1" applyAlignment="1">
      <alignment horizontal="left" vertical="top" wrapText="1" readingOrder="1"/>
    </xf>
    <xf numFmtId="0" fontId="9" fillId="0" borderId="0" xfId="1" applyFont="1" applyFill="1" applyBorder="1" applyAlignment="1">
      <alignment horizontal="center" vertical="top"/>
    </xf>
    <xf numFmtId="0" fontId="2" fillId="0" borderId="0" xfId="1" applyFont="1" applyFill="1" applyAlignment="1">
      <alignment horizontal="justify" vertical="top" wrapText="1"/>
    </xf>
    <xf numFmtId="0" fontId="3" fillId="0" borderId="0" xfId="0" applyNumberFormat="1" applyFont="1" applyFill="1" applyBorder="1" applyAlignment="1">
      <alignment horizontal="left" vertical="distributed" wrapText="1"/>
    </xf>
    <xf numFmtId="0" fontId="3" fillId="0" borderId="0" xfId="0" applyFont="1" applyFill="1" applyAlignment="1">
      <alignment horizontal="center"/>
    </xf>
    <xf numFmtId="2" fontId="3" fillId="0" borderId="0" xfId="0" applyNumberFormat="1" applyFont="1" applyFill="1" applyAlignment="1">
      <alignment horizontal="center"/>
    </xf>
    <xf numFmtId="0" fontId="23" fillId="0" borderId="0" xfId="0" applyFont="1" applyFill="1" applyAlignment="1">
      <alignment horizontal="justify" vertical="top" wrapText="1"/>
    </xf>
    <xf numFmtId="0" fontId="3" fillId="0" borderId="0" xfId="0" applyFont="1" applyFill="1" applyBorder="1" applyAlignment="1">
      <alignment horizontal="justify" vertical="distributed" wrapText="1"/>
    </xf>
    <xf numFmtId="0" fontId="24" fillId="0" borderId="0" xfId="0" applyFont="1" applyFill="1" applyAlignment="1">
      <alignment horizontal="left" vertical="top" wrapText="1"/>
    </xf>
    <xf numFmtId="0" fontId="3" fillId="0" borderId="0" xfId="0" applyFont="1" applyFill="1" applyAlignment="1">
      <alignment horizontal="center"/>
    </xf>
    <xf numFmtId="0" fontId="2" fillId="0" borderId="0" xfId="0" applyFont="1" applyFill="1" applyAlignment="1">
      <alignment horizontal="justify" vertical="distributed"/>
    </xf>
    <xf numFmtId="0" fontId="3" fillId="0" borderId="0" xfId="1" applyNumberFormat="1" applyFont="1" applyFill="1" applyBorder="1" applyAlignment="1">
      <alignment horizontal="left" vertical="top" wrapText="1"/>
    </xf>
    <xf numFmtId="0" fontId="3" fillId="0" borderId="0" xfId="0" applyNumberFormat="1" applyFont="1" applyFill="1" applyBorder="1" applyAlignment="1">
      <alignment horizontal="justify" vertical="top" wrapText="1"/>
    </xf>
    <xf numFmtId="49" fontId="7" fillId="0" borderId="0" xfId="1" applyNumberFormat="1" applyFont="1" applyFill="1" applyAlignment="1">
      <alignment horizontal="right" vertical="top"/>
    </xf>
    <xf numFmtId="0" fontId="7" fillId="0" borderId="0" xfId="1" applyFont="1" applyFill="1" applyAlignment="1">
      <alignment horizontal="center"/>
    </xf>
    <xf numFmtId="43" fontId="3" fillId="0" borderId="0" xfId="1" applyNumberFormat="1" applyFont="1" applyFill="1" applyAlignment="1">
      <alignment horizontal="center"/>
    </xf>
    <xf numFmtId="0" fontId="3" fillId="0" borderId="0" xfId="1" applyFont="1" applyFill="1" applyAlignment="1">
      <alignment horizontal="center" vertical="center"/>
    </xf>
    <xf numFmtId="0" fontId="17" fillId="0" borderId="0" xfId="0" applyFont="1" applyFill="1" applyAlignment="1">
      <alignment horizontal="justify" vertical="top" wrapText="1" readingOrder="1"/>
    </xf>
    <xf numFmtId="0" fontId="3" fillId="0" borderId="0" xfId="0" applyFont="1" applyFill="1" applyAlignment="1">
      <alignment horizontal="center"/>
    </xf>
    <xf numFmtId="0" fontId="3" fillId="0" borderId="0" xfId="1" applyFont="1" applyFill="1" applyAlignment="1">
      <alignment horizontal="center"/>
    </xf>
    <xf numFmtId="0" fontId="3" fillId="0" borderId="0" xfId="1" applyFont="1" applyFill="1" applyAlignment="1">
      <alignment horizontal="right" vertical="top"/>
    </xf>
    <xf numFmtId="0" fontId="3" fillId="0" borderId="0" xfId="1" applyFont="1" applyFill="1" applyAlignment="1">
      <alignment horizontal="center"/>
    </xf>
    <xf numFmtId="0" fontId="3" fillId="0" borderId="0" xfId="0" applyFont="1" applyFill="1" applyAlignment="1">
      <alignment horizontal="center"/>
    </xf>
    <xf numFmtId="0" fontId="3" fillId="0" borderId="0" xfId="1" applyFont="1" applyAlignment="1">
      <alignment horizontal="left" vertical="top" wrapText="1" readingOrder="1"/>
    </xf>
    <xf numFmtId="0" fontId="3" fillId="0" borderId="0" xfId="0" applyFont="1" applyFill="1" applyAlignment="1">
      <alignment horizontal="left" vertical="top" wrapText="1" readingOrder="1"/>
    </xf>
    <xf numFmtId="0" fontId="3" fillId="0" borderId="0" xfId="0" applyFont="1" applyAlignment="1">
      <alignment horizontal="left" vertical="top" wrapText="1" readingOrder="1"/>
    </xf>
    <xf numFmtId="0" fontId="7" fillId="0" borderId="0" xfId="0" applyFont="1" applyFill="1" applyAlignment="1">
      <alignment horizontal="left" vertical="top" wrapText="1" readingOrder="1"/>
    </xf>
    <xf numFmtId="0" fontId="3" fillId="0" borderId="0" xfId="0" applyFont="1" applyFill="1" applyAlignment="1">
      <alignment horizontal="left" vertical="top" wrapText="1"/>
    </xf>
    <xf numFmtId="0" fontId="3" fillId="0" borderId="0" xfId="0" applyFont="1" applyFill="1" applyAlignment="1">
      <alignment horizontal="center"/>
    </xf>
    <xf numFmtId="0" fontId="11" fillId="0" borderId="0" xfId="0" applyFont="1" applyFill="1" applyAlignment="1">
      <alignment horizontal="left" vertical="top" wrapText="1" readingOrder="1"/>
    </xf>
    <xf numFmtId="0" fontId="3" fillId="0" borderId="0" xfId="1" applyFont="1" applyFill="1" applyAlignment="1">
      <alignment horizontal="justify" vertical="top" wrapText="1" readingOrder="1"/>
    </xf>
    <xf numFmtId="0" fontId="3" fillId="0" borderId="0" xfId="1" applyFont="1" applyFill="1" applyAlignment="1">
      <alignment horizontal="left" vertical="top" wrapText="1" readingOrder="1"/>
    </xf>
    <xf numFmtId="0" fontId="2" fillId="0" borderId="0" xfId="1" applyFont="1" applyFill="1" applyAlignment="1">
      <alignment horizontal="left" vertical="top" wrapText="1" readingOrder="1"/>
    </xf>
    <xf numFmtId="0" fontId="3" fillId="0" borderId="0" xfId="1" applyFont="1" applyFill="1" applyAlignment="1">
      <alignment horizontal="left" vertical="top" wrapText="1"/>
    </xf>
    <xf numFmtId="0" fontId="17" fillId="0" borderId="0" xfId="1" applyFont="1" applyFill="1" applyAlignment="1">
      <alignment horizontal="left" vertical="top" wrapText="1" readingOrder="1"/>
    </xf>
    <xf numFmtId="0" fontId="3" fillId="0" borderId="0" xfId="1" applyFont="1" applyFill="1" applyAlignment="1">
      <alignment horizontal="center"/>
    </xf>
    <xf numFmtId="0" fontId="17" fillId="0" borderId="0" xfId="1" applyFont="1" applyAlignment="1">
      <alignment horizontal="left" vertical="top" wrapText="1" readingOrder="1"/>
    </xf>
    <xf numFmtId="0" fontId="37" fillId="0" borderId="0" xfId="1" applyFont="1" applyFill="1" applyBorder="1" applyAlignment="1">
      <alignment horizontal="center" vertical="top" wrapText="1"/>
    </xf>
    <xf numFmtId="0" fontId="7" fillId="0" borderId="0" xfId="1" applyFont="1" applyFill="1" applyBorder="1" applyAlignment="1">
      <alignment horizontal="left"/>
    </xf>
    <xf numFmtId="0" fontId="7" fillId="0" borderId="0" xfId="1" applyFont="1" applyFill="1" applyAlignment="1">
      <alignment horizontal="left" vertical="top" wrapText="1"/>
    </xf>
    <xf numFmtId="0" fontId="38" fillId="0" borderId="0" xfId="1" applyFont="1" applyFill="1" applyAlignment="1">
      <alignment horizontal="center" vertical="top"/>
    </xf>
    <xf numFmtId="0" fontId="39" fillId="0" borderId="0" xfId="1" applyFont="1" applyFill="1" applyAlignment="1">
      <alignment horizontal="center"/>
    </xf>
    <xf numFmtId="164" fontId="39" fillId="0" borderId="0" xfId="1" applyNumberFormat="1" applyFont="1" applyFill="1" applyAlignment="1">
      <alignment horizontal="right"/>
    </xf>
    <xf numFmtId="2" fontId="40" fillId="0" borderId="0" xfId="1" applyNumberFormat="1" applyFont="1" applyFill="1" applyAlignment="1">
      <alignment horizontal="center" vertical="top"/>
    </xf>
    <xf numFmtId="0" fontId="40" fillId="0" borderId="0" xfId="1" applyFont="1" applyFill="1" applyAlignment="1">
      <alignment horizontal="center"/>
    </xf>
    <xf numFmtId="0" fontId="39" fillId="0" borderId="0" xfId="1" applyFont="1" applyFill="1" applyAlignment="1">
      <alignment horizontal="center" vertical="top"/>
    </xf>
    <xf numFmtId="0" fontId="39" fillId="0" borderId="0" xfId="1" applyFont="1" applyFill="1" applyAlignment="1">
      <alignment horizontal="left" vertical="top" wrapText="1"/>
    </xf>
    <xf numFmtId="0" fontId="39" fillId="0" borderId="6" xfId="1" applyFont="1" applyFill="1" applyBorder="1" applyAlignment="1">
      <alignment horizontal="center" vertical="top"/>
    </xf>
    <xf numFmtId="0" fontId="2" fillId="0" borderId="0" xfId="1" applyFont="1" applyFill="1" applyBorder="1" applyAlignment="1">
      <alignment horizontal="center"/>
    </xf>
    <xf numFmtId="164" fontId="2" fillId="0" borderId="0" xfId="1" applyNumberFormat="1" applyFont="1" applyFill="1" applyBorder="1" applyAlignment="1">
      <alignment horizontal="right"/>
    </xf>
    <xf numFmtId="0" fontId="40" fillId="0" borderId="0" xfId="1" applyFont="1" applyFill="1" applyBorder="1" applyAlignment="1">
      <alignment horizontal="center"/>
    </xf>
    <xf numFmtId="0" fontId="2" fillId="0" borderId="2" xfId="1" applyFont="1" applyFill="1" applyBorder="1" applyAlignment="1">
      <alignment horizontal="center"/>
    </xf>
    <xf numFmtId="0" fontId="2" fillId="0" borderId="3" xfId="1" applyFont="1" applyFill="1" applyBorder="1" applyAlignment="1">
      <alignment horizontal="left" wrapText="1"/>
    </xf>
    <xf numFmtId="164" fontId="2" fillId="0" borderId="2" xfId="1" applyNumberFormat="1" applyFont="1" applyFill="1" applyBorder="1" applyAlignment="1">
      <alignment horizontal="right"/>
    </xf>
    <xf numFmtId="0" fontId="3" fillId="0" borderId="2" xfId="1" applyFont="1" applyFill="1" applyBorder="1" applyAlignment="1">
      <alignment horizontal="right"/>
    </xf>
    <xf numFmtId="0" fontId="3" fillId="0" borderId="2" xfId="1" applyFont="1" applyFill="1" applyBorder="1" applyAlignment="1">
      <alignment horizontal="left"/>
    </xf>
    <xf numFmtId="16" fontId="3" fillId="0" borderId="2" xfId="1" applyNumberFormat="1" applyFont="1" applyFill="1" applyBorder="1" applyAlignment="1">
      <alignment horizontal="right"/>
    </xf>
    <xf numFmtId="17" fontId="3" fillId="0" borderId="2" xfId="1" applyNumberFormat="1" applyFont="1" applyFill="1" applyBorder="1" applyAlignment="1">
      <alignment horizontal="right" vertical="top"/>
    </xf>
    <xf numFmtId="0" fontId="2" fillId="0" borderId="4" xfId="1" applyFont="1" applyFill="1" applyBorder="1" applyAlignment="1">
      <alignment horizontal="center"/>
    </xf>
    <xf numFmtId="0" fontId="2" fillId="0" borderId="3" xfId="1" applyFont="1" applyFill="1" applyBorder="1" applyAlignment="1">
      <alignment horizontal="left"/>
    </xf>
    <xf numFmtId="17" fontId="41" fillId="0" borderId="0" xfId="1" applyNumberFormat="1" applyFont="1" applyFill="1" applyAlignment="1">
      <alignment horizontal="center" vertical="top"/>
    </xf>
    <xf numFmtId="49" fontId="3" fillId="0" borderId="0" xfId="1" applyNumberFormat="1" applyFont="1" applyFill="1" applyBorder="1" applyAlignment="1">
      <alignment horizontal="center" vertical="center"/>
    </xf>
    <xf numFmtId="164" fontId="3" fillId="0" borderId="2" xfId="1" applyNumberFormat="1" applyFont="1" applyBorder="1" applyAlignment="1">
      <alignment horizontal="right" vertical="top"/>
    </xf>
    <xf numFmtId="0" fontId="2" fillId="0" borderId="5" xfId="1" applyFont="1" applyFill="1" applyBorder="1" applyAlignment="1">
      <alignment horizontal="center" vertical="center"/>
    </xf>
    <xf numFmtId="0" fontId="2" fillId="0" borderId="0" xfId="1" applyFont="1" applyFill="1" applyBorder="1" applyAlignment="1">
      <alignment horizontal="center" vertical="center"/>
    </xf>
    <xf numFmtId="0" fontId="39" fillId="0" borderId="0" xfId="1" applyFont="1" applyFill="1" applyAlignment="1">
      <alignment horizontal="left" vertical="distributed"/>
    </xf>
    <xf numFmtId="164" fontId="39" fillId="0" borderId="0" xfId="1" applyNumberFormat="1" applyFont="1" applyFill="1" applyAlignment="1">
      <alignment horizontal="right" vertical="top"/>
    </xf>
    <xf numFmtId="17" fontId="3" fillId="0" borderId="2" xfId="1" applyNumberFormat="1" applyFont="1" applyFill="1" applyBorder="1" applyAlignment="1">
      <alignment horizontal="right" vertical="center"/>
    </xf>
    <xf numFmtId="0" fontId="2" fillId="0" borderId="2" xfId="1" applyFont="1" applyFill="1" applyBorder="1" applyAlignment="1">
      <alignment horizontal="left" vertical="center"/>
    </xf>
    <xf numFmtId="164" fontId="2" fillId="0" borderId="2" xfId="0" applyNumberFormat="1" applyFont="1" applyBorder="1" applyAlignment="1">
      <alignment horizontal="right" vertical="center"/>
    </xf>
    <xf numFmtId="2" fontId="40" fillId="0" borderId="0" xfId="1" applyNumberFormat="1" applyFont="1" applyFill="1" applyAlignment="1">
      <alignment horizontal="center" vertical="center"/>
    </xf>
    <xf numFmtId="0" fontId="40" fillId="0" borderId="0" xfId="1" applyFont="1" applyFill="1" applyAlignment="1">
      <alignment horizontal="center" vertical="center"/>
    </xf>
    <xf numFmtId="164" fontId="2" fillId="0" borderId="2" xfId="1" applyNumberFormat="1" applyFont="1" applyFill="1" applyBorder="1" applyAlignment="1">
      <alignment horizontal="right" vertical="center"/>
    </xf>
    <xf numFmtId="164" fontId="3" fillId="0" borderId="2" xfId="1" applyNumberFormat="1" applyFont="1" applyBorder="1" applyAlignment="1">
      <alignment horizontal="right" vertical="center"/>
    </xf>
    <xf numFmtId="164" fontId="40" fillId="0" borderId="0" xfId="1" applyNumberFormat="1" applyFont="1" applyFill="1" applyAlignment="1">
      <alignment horizontal="right"/>
    </xf>
    <xf numFmtId="0" fontId="2" fillId="0" borderId="0" xfId="1" applyFont="1" applyFill="1" applyBorder="1" applyAlignment="1">
      <alignment horizontal="center" wrapText="1"/>
    </xf>
    <xf numFmtId="164" fontId="2" fillId="2" borderId="2" xfId="1" applyNumberFormat="1" applyFont="1" applyFill="1" applyBorder="1" applyAlignment="1">
      <alignment horizontal="right" vertical="center"/>
    </xf>
    <xf numFmtId="0" fontId="2" fillId="0" borderId="2" xfId="1" applyFont="1" applyFill="1" applyBorder="1" applyAlignment="1">
      <alignment horizontal="center" vertical="center"/>
    </xf>
    <xf numFmtId="17" fontId="41" fillId="0" borderId="2" xfId="1" applyNumberFormat="1" applyFont="1" applyFill="1" applyBorder="1" applyAlignment="1">
      <alignment horizontal="center" vertical="center"/>
    </xf>
    <xf numFmtId="49" fontId="3" fillId="0" borderId="2" xfId="1" applyNumberFormat="1" applyFont="1" applyFill="1" applyBorder="1" applyAlignment="1">
      <alignment horizontal="center" vertical="center"/>
    </xf>
    <xf numFmtId="0" fontId="3" fillId="0" borderId="7" xfId="1" applyFont="1" applyFill="1" applyBorder="1" applyAlignment="1">
      <alignment horizontal="center"/>
    </xf>
    <xf numFmtId="0" fontId="2" fillId="0" borderId="7" xfId="1" applyFont="1" applyFill="1" applyBorder="1" applyAlignment="1">
      <alignment horizontal="center"/>
    </xf>
    <xf numFmtId="164" fontId="2" fillId="0" borderId="7" xfId="1" applyNumberFormat="1" applyFont="1" applyFill="1" applyBorder="1" applyAlignment="1">
      <alignment horizontal="right"/>
    </xf>
    <xf numFmtId="0" fontId="39" fillId="0" borderId="8" xfId="1" applyFont="1" applyFill="1" applyBorder="1" applyAlignment="1">
      <alignment horizontal="center" vertical="top"/>
    </xf>
    <xf numFmtId="0" fontId="5" fillId="0" borderId="9" xfId="1" applyFont="1" applyFill="1" applyBorder="1" applyAlignment="1">
      <alignment horizontal="center"/>
    </xf>
    <xf numFmtId="164" fontId="39" fillId="0" borderId="10" xfId="1" applyNumberFormat="1" applyFont="1" applyFill="1" applyBorder="1" applyAlignment="1">
      <alignment horizontal="right" vertical="top"/>
    </xf>
    <xf numFmtId="0" fontId="39" fillId="0" borderId="11" xfId="1" applyFont="1" applyFill="1" applyBorder="1" applyAlignment="1">
      <alignment horizontal="center" vertical="top"/>
    </xf>
    <xf numFmtId="0" fontId="2" fillId="0" borderId="1" xfId="1" applyFont="1" applyFill="1" applyBorder="1" applyAlignment="1">
      <alignment horizontal="center" wrapText="1"/>
    </xf>
    <xf numFmtId="0" fontId="2" fillId="0" borderId="12" xfId="1" applyFont="1" applyFill="1" applyBorder="1" applyAlignment="1">
      <alignment horizontal="center" wrapText="1"/>
    </xf>
  </cellXfs>
  <cellStyles count="7">
    <cellStyle name="Normal" xfId="0" builtinId="0"/>
    <cellStyle name="Normal 12" xfId="6"/>
    <cellStyle name="Normal 14 3" xfId="3"/>
    <cellStyle name="Normal 15" xfId="5"/>
    <cellStyle name="Normal 16" xfId="2"/>
    <cellStyle name="Normal 2" xfId="1"/>
    <cellStyle name="Percent" xfId="4" builtinId="5"/>
  </cellStyles>
  <dxfs count="0"/>
  <tableStyles count="0" defaultTableStyle="TableStyleMedium9" defaultPivotStyle="PivotStyleLight16"/>
  <colors>
    <mruColors>
      <color rgb="FFDDED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2"/>
  <sheetViews>
    <sheetView view="pageBreakPreview" topLeftCell="A16" zoomScaleNormal="70" zoomScaleSheetLayoutView="100" workbookViewId="0">
      <selection activeCell="J38" sqref="J38"/>
    </sheetView>
  </sheetViews>
  <sheetFormatPr defaultColWidth="9.140625" defaultRowHeight="16.5"/>
  <cols>
    <col min="1" max="1" width="7" style="289" customWidth="1"/>
    <col min="2" max="2" width="57.28515625" style="289" customWidth="1"/>
    <col min="3" max="3" width="22.5703125" style="319" customWidth="1"/>
    <col min="4" max="4" width="9.85546875" style="289" customWidth="1"/>
    <col min="5" max="5" width="11.28515625" style="289" customWidth="1"/>
    <col min="6" max="16384" width="9.140625" style="289"/>
  </cols>
  <sheetData>
    <row r="1" spans="1:5">
      <c r="A1" s="92"/>
      <c r="B1" s="293" t="s">
        <v>44</v>
      </c>
      <c r="C1" s="294"/>
      <c r="D1" s="295"/>
    </row>
    <row r="2" spans="1:5" ht="39" customHeight="1">
      <c r="A2" s="92"/>
      <c r="B2" s="320" t="s">
        <v>298</v>
      </c>
      <c r="C2" s="320"/>
      <c r="D2" s="295"/>
    </row>
    <row r="3" spans="1:5" ht="9.75" customHeight="1">
      <c r="A3" s="92"/>
      <c r="B3" s="293"/>
      <c r="C3" s="294"/>
      <c r="D3" s="295"/>
    </row>
    <row r="4" spans="1:5">
      <c r="A4" s="296"/>
      <c r="B4" s="297" t="s">
        <v>218</v>
      </c>
      <c r="C4" s="298"/>
      <c r="D4" s="288"/>
      <c r="E4" s="288"/>
    </row>
    <row r="5" spans="1:5">
      <c r="A5" s="299" t="s">
        <v>88</v>
      </c>
      <c r="B5" s="300" t="s">
        <v>68</v>
      </c>
      <c r="C5" s="20">
        <f>Pročelje!F52</f>
        <v>0</v>
      </c>
      <c r="D5" s="288"/>
      <c r="E5" s="288"/>
    </row>
    <row r="6" spans="1:5">
      <c r="A6" s="301" t="s">
        <v>89</v>
      </c>
      <c r="B6" s="300" t="s">
        <v>883</v>
      </c>
      <c r="C6" s="20">
        <f>Pročelje!F231</f>
        <v>0</v>
      </c>
      <c r="D6" s="288"/>
      <c r="E6" s="288"/>
    </row>
    <row r="7" spans="1:5">
      <c r="A7" s="302" t="s">
        <v>91</v>
      </c>
      <c r="B7" s="300" t="s">
        <v>63</v>
      </c>
      <c r="C7" s="20">
        <f>Pročelje!F249</f>
        <v>0</v>
      </c>
      <c r="D7" s="288"/>
      <c r="E7" s="288"/>
    </row>
    <row r="8" spans="1:5">
      <c r="A8" s="302" t="s">
        <v>53</v>
      </c>
      <c r="B8" s="300" t="s">
        <v>23</v>
      </c>
      <c r="C8" s="20">
        <f>Pročelje!F321</f>
        <v>0</v>
      </c>
      <c r="D8" s="288"/>
      <c r="E8" s="288"/>
    </row>
    <row r="9" spans="1:5">
      <c r="A9" s="302" t="s">
        <v>60</v>
      </c>
      <c r="B9" s="300" t="s">
        <v>297</v>
      </c>
      <c r="C9" s="20">
        <f>Pročelje!F385</f>
        <v>0</v>
      </c>
      <c r="D9" s="288"/>
      <c r="E9" s="288"/>
    </row>
    <row r="10" spans="1:5">
      <c r="A10" s="302" t="s">
        <v>122</v>
      </c>
      <c r="B10" s="300" t="s">
        <v>429</v>
      </c>
      <c r="C10" s="20">
        <f>Pročelje!F519</f>
        <v>0</v>
      </c>
      <c r="D10" s="288"/>
      <c r="E10" s="288"/>
    </row>
    <row r="11" spans="1:5">
      <c r="A11" s="302" t="s">
        <v>123</v>
      </c>
      <c r="B11" s="300" t="s">
        <v>55</v>
      </c>
      <c r="C11" s="20">
        <f>Pročelje!F565</f>
        <v>0</v>
      </c>
      <c r="D11" s="288"/>
      <c r="E11" s="288"/>
    </row>
    <row r="12" spans="1:5">
      <c r="A12" s="302" t="s">
        <v>157</v>
      </c>
      <c r="B12" s="300" t="s">
        <v>11</v>
      </c>
      <c r="C12" s="20">
        <f>Pročelje!F804</f>
        <v>0</v>
      </c>
      <c r="D12" s="288"/>
      <c r="E12" s="288"/>
    </row>
    <row r="13" spans="1:5">
      <c r="A13" s="302" t="s">
        <v>171</v>
      </c>
      <c r="B13" s="300" t="s">
        <v>159</v>
      </c>
      <c r="C13" s="20">
        <f>Pročelje!F836</f>
        <v>0</v>
      </c>
      <c r="D13" s="288"/>
      <c r="E13" s="288"/>
    </row>
    <row r="14" spans="1:5">
      <c r="A14" s="302" t="s">
        <v>175</v>
      </c>
      <c r="B14" s="300" t="s">
        <v>885</v>
      </c>
      <c r="C14" s="20">
        <f>Pročelje!F847</f>
        <v>0</v>
      </c>
      <c r="D14" s="288"/>
      <c r="E14" s="288"/>
    </row>
    <row r="15" spans="1:5">
      <c r="A15" s="302" t="s">
        <v>270</v>
      </c>
      <c r="B15" s="300" t="s">
        <v>43</v>
      </c>
      <c r="C15" s="20">
        <f>Pročelje!F900</f>
        <v>0</v>
      </c>
      <c r="D15" s="288"/>
      <c r="E15" s="288"/>
    </row>
    <row r="16" spans="1:5">
      <c r="A16" s="303"/>
      <c r="B16" s="304" t="s">
        <v>219</v>
      </c>
      <c r="C16" s="298">
        <f>SUM(C5:C15)</f>
        <v>0</v>
      </c>
      <c r="D16" s="288"/>
      <c r="E16" s="288"/>
    </row>
    <row r="17" spans="1:5">
      <c r="A17" s="305"/>
      <c r="B17" s="306" t="s">
        <v>179</v>
      </c>
      <c r="C17" s="307">
        <f>C16*25%</f>
        <v>0</v>
      </c>
      <c r="D17" s="288"/>
      <c r="E17" s="288"/>
    </row>
    <row r="18" spans="1:5">
      <c r="A18" s="305"/>
      <c r="B18" s="308" t="s">
        <v>284</v>
      </c>
      <c r="C18" s="298">
        <f>SUM(C16:C17)</f>
        <v>0</v>
      </c>
      <c r="D18" s="288"/>
      <c r="E18" s="288"/>
    </row>
    <row r="19" spans="1:5" ht="9.75" customHeight="1">
      <c r="A19" s="92"/>
      <c r="B19" s="293"/>
      <c r="C19" s="294"/>
      <c r="D19" s="288"/>
      <c r="E19" s="288"/>
    </row>
    <row r="20" spans="1:5">
      <c r="A20" s="296"/>
      <c r="B20" s="297" t="s">
        <v>242</v>
      </c>
      <c r="C20" s="298"/>
      <c r="D20" s="288"/>
    </row>
    <row r="21" spans="1:5">
      <c r="A21" s="301" t="s">
        <v>88</v>
      </c>
      <c r="B21" s="300" t="s">
        <v>68</v>
      </c>
      <c r="C21" s="20">
        <f>Krov!F36</f>
        <v>0</v>
      </c>
      <c r="D21" s="288"/>
    </row>
    <row r="22" spans="1:5">
      <c r="A22" s="301" t="s">
        <v>89</v>
      </c>
      <c r="B22" s="300" t="s">
        <v>883</v>
      </c>
      <c r="C22" s="20">
        <f>Krov!F145</f>
        <v>0</v>
      </c>
      <c r="D22" s="288"/>
      <c r="E22" s="288"/>
    </row>
    <row r="23" spans="1:5">
      <c r="A23" s="302" t="s">
        <v>53</v>
      </c>
      <c r="B23" s="300" t="s">
        <v>23</v>
      </c>
      <c r="C23" s="20">
        <f>Krov!F178</f>
        <v>0</v>
      </c>
      <c r="D23" s="288"/>
      <c r="E23" s="288"/>
    </row>
    <row r="24" spans="1:5">
      <c r="A24" s="302" t="s">
        <v>60</v>
      </c>
      <c r="B24" s="300" t="s">
        <v>297</v>
      </c>
      <c r="C24" s="20">
        <f>Krov!F247</f>
        <v>0</v>
      </c>
      <c r="D24" s="288"/>
      <c r="E24" s="288"/>
    </row>
    <row r="25" spans="1:5">
      <c r="A25" s="302" t="s">
        <v>122</v>
      </c>
      <c r="B25" s="300" t="s">
        <v>890</v>
      </c>
      <c r="C25" s="20">
        <f>Krov!F322</f>
        <v>0</v>
      </c>
      <c r="D25" s="288"/>
      <c r="E25" s="288"/>
    </row>
    <row r="26" spans="1:5">
      <c r="A26" s="302" t="s">
        <v>123</v>
      </c>
      <c r="B26" s="300" t="s">
        <v>891</v>
      </c>
      <c r="C26" s="20">
        <f>Krov!F382</f>
        <v>0</v>
      </c>
      <c r="D26" s="288"/>
      <c r="E26" s="288"/>
    </row>
    <row r="27" spans="1:5">
      <c r="A27" s="302" t="s">
        <v>157</v>
      </c>
      <c r="B27" s="300" t="s">
        <v>43</v>
      </c>
      <c r="C27" s="20">
        <f>Krov!F434</f>
        <v>0</v>
      </c>
      <c r="D27" s="288"/>
      <c r="E27" s="288"/>
    </row>
    <row r="28" spans="1:5">
      <c r="A28" s="302" t="s">
        <v>171</v>
      </c>
      <c r="B28" s="300" t="s">
        <v>55</v>
      </c>
      <c r="C28" s="20">
        <f>Krov!F467</f>
        <v>0</v>
      </c>
      <c r="D28" s="288"/>
      <c r="E28" s="288"/>
    </row>
    <row r="29" spans="1:5">
      <c r="A29" s="303"/>
      <c r="B29" s="304" t="s">
        <v>8</v>
      </c>
      <c r="C29" s="298">
        <f>SUM(C21:C28)</f>
        <v>0</v>
      </c>
      <c r="D29" s="288"/>
      <c r="E29" s="288"/>
    </row>
    <row r="30" spans="1:5">
      <c r="A30" s="305"/>
      <c r="B30" s="306" t="s">
        <v>179</v>
      </c>
      <c r="C30" s="307">
        <f>C29*25%</f>
        <v>0</v>
      </c>
      <c r="D30" s="288"/>
      <c r="E30" s="288"/>
    </row>
    <row r="31" spans="1:5">
      <c r="A31" s="305"/>
      <c r="B31" s="308" t="s">
        <v>884</v>
      </c>
      <c r="C31" s="298">
        <f>SUM(C29:C30)</f>
        <v>0</v>
      </c>
      <c r="D31" s="288"/>
      <c r="E31" s="288"/>
    </row>
    <row r="32" spans="1:5">
      <c r="A32" s="305"/>
      <c r="B32" s="309"/>
      <c r="C32" s="294"/>
      <c r="D32" s="288"/>
      <c r="E32" s="288"/>
    </row>
    <row r="33" spans="1:5">
      <c r="A33" s="290"/>
      <c r="B33" s="310"/>
      <c r="C33" s="311"/>
      <c r="D33" s="288"/>
      <c r="E33" s="288"/>
    </row>
    <row r="34" spans="1:5" ht="24" customHeight="1">
      <c r="A34" s="328"/>
      <c r="B34" s="329" t="s">
        <v>220</v>
      </c>
      <c r="C34" s="330"/>
      <c r="D34" s="288"/>
      <c r="E34" s="288"/>
    </row>
    <row r="35" spans="1:5" ht="34.5" customHeight="1">
      <c r="A35" s="331"/>
      <c r="B35" s="332" t="s">
        <v>298</v>
      </c>
      <c r="C35" s="333"/>
      <c r="D35" s="288"/>
      <c r="E35" s="288"/>
    </row>
    <row r="36" spans="1:5" ht="9" customHeight="1">
      <c r="A36" s="325"/>
      <c r="B36" s="326"/>
      <c r="C36" s="327"/>
      <c r="D36" s="295"/>
    </row>
    <row r="37" spans="1:5" s="316" customFormat="1" ht="24.95" customHeight="1">
      <c r="A37" s="312"/>
      <c r="B37" s="313" t="s">
        <v>218</v>
      </c>
      <c r="C37" s="314">
        <f>C16</f>
        <v>0</v>
      </c>
      <c r="D37" s="315"/>
      <c r="E37" s="315"/>
    </row>
    <row r="38" spans="1:5" s="316" customFormat="1" ht="24.95" customHeight="1">
      <c r="A38" s="312"/>
      <c r="B38" s="313" t="s">
        <v>242</v>
      </c>
      <c r="C38" s="314">
        <f>C29</f>
        <v>0</v>
      </c>
      <c r="D38" s="315"/>
      <c r="E38" s="315"/>
    </row>
    <row r="39" spans="1:5" s="316" customFormat="1" ht="24.95" customHeight="1">
      <c r="A39" s="322"/>
      <c r="B39" s="313" t="s">
        <v>10</v>
      </c>
      <c r="C39" s="317">
        <f>SUM(C37:C38)</f>
        <v>0</v>
      </c>
      <c r="D39" s="315"/>
      <c r="E39" s="315"/>
    </row>
    <row r="40" spans="1:5" s="316" customFormat="1" ht="24.95" customHeight="1">
      <c r="A40" s="323"/>
      <c r="B40" s="324" t="s">
        <v>179</v>
      </c>
      <c r="C40" s="318">
        <f>C39*25%</f>
        <v>0</v>
      </c>
      <c r="D40" s="315"/>
      <c r="E40" s="315"/>
    </row>
    <row r="41" spans="1:5" s="316" customFormat="1" ht="24.95" customHeight="1">
      <c r="A41" s="323"/>
      <c r="B41" s="322" t="s">
        <v>9</v>
      </c>
      <c r="C41" s="321">
        <f>SUM(C39:C40)</f>
        <v>0</v>
      </c>
      <c r="D41" s="315"/>
      <c r="E41" s="315"/>
    </row>
    <row r="42" spans="1:5">
      <c r="A42" s="286"/>
      <c r="B42" s="286"/>
      <c r="C42" s="287"/>
      <c r="D42" s="288"/>
    </row>
    <row r="43" spans="1:5">
      <c r="A43" s="286"/>
      <c r="B43" s="283" t="s">
        <v>17</v>
      </c>
      <c r="C43" s="283"/>
      <c r="D43" s="288"/>
    </row>
    <row r="44" spans="1:5">
      <c r="A44" s="286"/>
      <c r="B44" s="284" t="s">
        <v>18</v>
      </c>
      <c r="C44" s="285"/>
      <c r="D44" s="288"/>
    </row>
    <row r="45" spans="1:5">
      <c r="A45" s="286"/>
      <c r="B45" s="291"/>
      <c r="C45" s="290"/>
      <c r="D45" s="288"/>
    </row>
    <row r="46" spans="1:5">
      <c r="A46" s="286"/>
      <c r="B46" s="291"/>
      <c r="C46" s="86" t="s">
        <v>938</v>
      </c>
      <c r="D46" s="288"/>
    </row>
    <row r="47" spans="1:5">
      <c r="A47" s="286"/>
      <c r="B47" s="291"/>
      <c r="C47" s="292"/>
      <c r="D47" s="288"/>
    </row>
    <row r="48" spans="1:5">
      <c r="A48" s="286"/>
      <c r="B48" s="291"/>
      <c r="C48" s="282" t="s">
        <v>19</v>
      </c>
    </row>
    <row r="49" spans="1:3">
      <c r="A49" s="286"/>
      <c r="B49" s="291"/>
      <c r="C49" s="282"/>
    </row>
    <row r="50" spans="1:3">
      <c r="A50" s="286"/>
      <c r="B50" s="291"/>
      <c r="C50" s="290"/>
    </row>
    <row r="51" spans="1:3">
      <c r="A51" s="286"/>
      <c r="B51" s="286"/>
      <c r="C51" s="287"/>
    </row>
    <row r="52" spans="1:3">
      <c r="A52" s="286"/>
      <c r="B52" s="286"/>
      <c r="C52" s="287"/>
    </row>
    <row r="53" spans="1:3">
      <c r="A53" s="286"/>
      <c r="B53" s="286"/>
      <c r="C53" s="287"/>
    </row>
    <row r="54" spans="1:3">
      <c r="A54" s="286"/>
      <c r="B54" s="286"/>
      <c r="C54" s="287"/>
    </row>
    <row r="55" spans="1:3">
      <c r="A55" s="286"/>
      <c r="B55" s="286"/>
      <c r="C55" s="287"/>
    </row>
    <row r="56" spans="1:3">
      <c r="A56" s="286"/>
      <c r="B56" s="286"/>
      <c r="C56" s="287"/>
    </row>
    <row r="57" spans="1:3">
      <c r="A57" s="286"/>
      <c r="B57" s="286"/>
      <c r="C57" s="287"/>
    </row>
    <row r="58" spans="1:3">
      <c r="A58" s="286"/>
      <c r="B58" s="286"/>
      <c r="C58" s="287"/>
    </row>
    <row r="59" spans="1:3">
      <c r="A59" s="286"/>
      <c r="B59" s="286"/>
      <c r="C59" s="287"/>
    </row>
    <row r="60" spans="1:3">
      <c r="A60" s="286"/>
      <c r="B60" s="286"/>
      <c r="C60" s="287"/>
    </row>
    <row r="61" spans="1:3">
      <c r="A61" s="286"/>
      <c r="B61" s="286"/>
      <c r="C61" s="287"/>
    </row>
    <row r="62" spans="1:3">
      <c r="A62" s="286"/>
      <c r="B62" s="286"/>
      <c r="C62" s="287"/>
    </row>
    <row r="63" spans="1:3">
      <c r="A63" s="286"/>
      <c r="B63" s="286"/>
      <c r="C63" s="287"/>
    </row>
    <row r="64" spans="1:3">
      <c r="A64" s="286"/>
      <c r="B64" s="286"/>
      <c r="C64" s="287"/>
    </row>
    <row r="65" spans="1:3">
      <c r="A65" s="286"/>
      <c r="B65" s="286"/>
      <c r="C65" s="287"/>
    </row>
    <row r="66" spans="1:3">
      <c r="A66" s="286"/>
      <c r="B66" s="286"/>
      <c r="C66" s="287"/>
    </row>
    <row r="67" spans="1:3">
      <c r="A67" s="286"/>
      <c r="B67" s="286"/>
      <c r="C67" s="287"/>
    </row>
    <row r="68" spans="1:3">
      <c r="A68" s="286"/>
      <c r="B68" s="286"/>
      <c r="C68" s="287"/>
    </row>
    <row r="69" spans="1:3">
      <c r="A69" s="286"/>
      <c r="B69" s="286"/>
      <c r="C69" s="287"/>
    </row>
    <row r="70" spans="1:3">
      <c r="A70" s="286"/>
      <c r="B70" s="286"/>
      <c r="C70" s="287"/>
    </row>
    <row r="71" spans="1:3">
      <c r="A71" s="286"/>
      <c r="B71" s="286"/>
      <c r="C71" s="287"/>
    </row>
    <row r="72" spans="1:3">
      <c r="A72" s="286"/>
      <c r="B72" s="286"/>
      <c r="C72" s="287"/>
    </row>
    <row r="73" spans="1:3">
      <c r="A73" s="286"/>
      <c r="B73" s="286"/>
      <c r="C73" s="287"/>
    </row>
    <row r="74" spans="1:3">
      <c r="A74" s="286"/>
      <c r="B74" s="286"/>
      <c r="C74" s="287"/>
    </row>
    <row r="75" spans="1:3">
      <c r="A75" s="286"/>
      <c r="B75" s="286"/>
      <c r="C75" s="287"/>
    </row>
    <row r="76" spans="1:3">
      <c r="A76" s="286"/>
      <c r="B76" s="286"/>
      <c r="C76" s="287"/>
    </row>
    <row r="77" spans="1:3">
      <c r="A77" s="286"/>
      <c r="B77" s="286"/>
      <c r="C77" s="287"/>
    </row>
    <row r="78" spans="1:3">
      <c r="A78" s="286"/>
      <c r="B78" s="286"/>
      <c r="C78" s="287"/>
    </row>
    <row r="79" spans="1:3">
      <c r="A79" s="286"/>
      <c r="B79" s="286"/>
      <c r="C79" s="287"/>
    </row>
    <row r="80" spans="1:3">
      <c r="A80" s="286"/>
      <c r="B80" s="286"/>
      <c r="C80" s="287"/>
    </row>
    <row r="81" spans="1:3">
      <c r="A81" s="286"/>
      <c r="B81" s="286"/>
      <c r="C81" s="287"/>
    </row>
    <row r="82" spans="1:3">
      <c r="A82" s="286"/>
      <c r="B82" s="286"/>
      <c r="C82" s="287"/>
    </row>
    <row r="83" spans="1:3">
      <c r="A83" s="286"/>
      <c r="B83" s="286"/>
      <c r="C83" s="287"/>
    </row>
    <row r="84" spans="1:3">
      <c r="A84" s="286"/>
      <c r="B84" s="286"/>
      <c r="C84" s="287"/>
    </row>
    <row r="85" spans="1:3">
      <c r="A85" s="286"/>
      <c r="B85" s="286"/>
      <c r="C85" s="287"/>
    </row>
    <row r="86" spans="1:3">
      <c r="A86" s="286"/>
      <c r="B86" s="286"/>
      <c r="C86" s="287"/>
    </row>
    <row r="87" spans="1:3">
      <c r="A87" s="286"/>
      <c r="B87" s="286"/>
      <c r="C87" s="287"/>
    </row>
    <row r="88" spans="1:3">
      <c r="A88" s="286"/>
      <c r="B88" s="286"/>
      <c r="C88" s="287"/>
    </row>
    <row r="89" spans="1:3">
      <c r="A89" s="286"/>
      <c r="B89" s="286"/>
      <c r="C89" s="287"/>
    </row>
    <row r="90" spans="1:3">
      <c r="A90" s="286"/>
      <c r="B90" s="286"/>
      <c r="C90" s="287"/>
    </row>
    <row r="91" spans="1:3">
      <c r="A91" s="286"/>
      <c r="B91" s="286"/>
      <c r="C91" s="287"/>
    </row>
    <row r="92" spans="1:3">
      <c r="A92" s="286"/>
      <c r="B92" s="286"/>
      <c r="C92" s="287"/>
    </row>
    <row r="93" spans="1:3">
      <c r="A93" s="286"/>
      <c r="B93" s="286"/>
      <c r="C93" s="287"/>
    </row>
    <row r="94" spans="1:3">
      <c r="A94" s="286"/>
      <c r="B94" s="286"/>
      <c r="C94" s="287"/>
    </row>
    <row r="95" spans="1:3">
      <c r="A95" s="286"/>
      <c r="B95" s="286"/>
      <c r="C95" s="287"/>
    </row>
    <row r="96" spans="1:3">
      <c r="A96" s="286"/>
      <c r="B96" s="286"/>
      <c r="C96" s="287"/>
    </row>
    <row r="97" spans="1:3">
      <c r="A97" s="286"/>
      <c r="B97" s="286"/>
      <c r="C97" s="287"/>
    </row>
    <row r="98" spans="1:3">
      <c r="A98" s="286"/>
      <c r="B98" s="286"/>
      <c r="C98" s="287"/>
    </row>
    <row r="99" spans="1:3">
      <c r="A99" s="286"/>
      <c r="B99" s="286"/>
      <c r="C99" s="287"/>
    </row>
    <row r="100" spans="1:3">
      <c r="A100" s="286"/>
      <c r="B100" s="286"/>
      <c r="C100" s="287"/>
    </row>
    <row r="101" spans="1:3">
      <c r="A101" s="286"/>
      <c r="B101" s="286"/>
      <c r="C101" s="287"/>
    </row>
    <row r="102" spans="1:3">
      <c r="A102" s="286"/>
      <c r="B102" s="286"/>
      <c r="C102" s="287"/>
    </row>
    <row r="103" spans="1:3">
      <c r="A103" s="286"/>
      <c r="B103" s="286"/>
      <c r="C103" s="287"/>
    </row>
    <row r="104" spans="1:3">
      <c r="A104" s="286"/>
      <c r="B104" s="286"/>
      <c r="C104" s="287"/>
    </row>
    <row r="105" spans="1:3">
      <c r="A105" s="286"/>
      <c r="B105" s="286"/>
      <c r="C105" s="287"/>
    </row>
    <row r="106" spans="1:3">
      <c r="A106" s="286"/>
      <c r="B106" s="286"/>
      <c r="C106" s="287"/>
    </row>
    <row r="107" spans="1:3">
      <c r="A107" s="286"/>
      <c r="B107" s="286"/>
      <c r="C107" s="287"/>
    </row>
    <row r="108" spans="1:3">
      <c r="A108" s="286"/>
      <c r="B108" s="286"/>
      <c r="C108" s="287"/>
    </row>
    <row r="109" spans="1:3">
      <c r="A109" s="286"/>
      <c r="B109" s="286"/>
      <c r="C109" s="287"/>
    </row>
    <row r="110" spans="1:3">
      <c r="A110" s="286"/>
      <c r="B110" s="286"/>
      <c r="C110" s="287"/>
    </row>
    <row r="111" spans="1:3">
      <c r="A111" s="286"/>
      <c r="B111" s="286"/>
      <c r="C111" s="287"/>
    </row>
    <row r="112" spans="1:3">
      <c r="A112" s="286"/>
      <c r="B112" s="286"/>
      <c r="C112" s="287"/>
    </row>
    <row r="113" spans="1:3">
      <c r="A113" s="286"/>
      <c r="B113" s="286"/>
      <c r="C113" s="287"/>
    </row>
    <row r="114" spans="1:3">
      <c r="A114" s="286"/>
      <c r="B114" s="286"/>
      <c r="C114" s="287"/>
    </row>
    <row r="115" spans="1:3">
      <c r="A115" s="286"/>
      <c r="B115" s="286"/>
      <c r="C115" s="287"/>
    </row>
    <row r="116" spans="1:3">
      <c r="A116" s="286"/>
      <c r="B116" s="286"/>
      <c r="C116" s="287"/>
    </row>
    <row r="117" spans="1:3">
      <c r="A117" s="286"/>
      <c r="B117" s="286"/>
      <c r="C117" s="287"/>
    </row>
    <row r="118" spans="1:3">
      <c r="A118" s="286"/>
      <c r="B118" s="286"/>
      <c r="C118" s="287"/>
    </row>
    <row r="119" spans="1:3">
      <c r="A119" s="286"/>
      <c r="B119" s="286"/>
      <c r="C119" s="287"/>
    </row>
    <row r="120" spans="1:3">
      <c r="A120" s="286"/>
      <c r="B120" s="286"/>
      <c r="C120" s="287"/>
    </row>
    <row r="121" spans="1:3">
      <c r="A121" s="286"/>
      <c r="B121" s="286"/>
      <c r="C121" s="287"/>
    </row>
    <row r="122" spans="1:3">
      <c r="A122" s="286"/>
      <c r="B122" s="286"/>
      <c r="C122" s="287"/>
    </row>
    <row r="123" spans="1:3">
      <c r="A123" s="286"/>
      <c r="B123" s="286"/>
      <c r="C123" s="287"/>
    </row>
    <row r="124" spans="1:3">
      <c r="A124" s="286"/>
      <c r="B124" s="286"/>
      <c r="C124" s="287"/>
    </row>
    <row r="125" spans="1:3">
      <c r="A125" s="286"/>
      <c r="B125" s="286"/>
      <c r="C125" s="287"/>
    </row>
    <row r="126" spans="1:3">
      <c r="A126" s="286"/>
      <c r="B126" s="286"/>
      <c r="C126" s="287"/>
    </row>
    <row r="127" spans="1:3">
      <c r="A127" s="286"/>
      <c r="B127" s="286"/>
      <c r="C127" s="287"/>
    </row>
    <row r="128" spans="1:3">
      <c r="A128" s="286"/>
      <c r="B128" s="286"/>
      <c r="C128" s="287"/>
    </row>
    <row r="129" spans="1:3">
      <c r="A129" s="286"/>
      <c r="B129" s="286"/>
      <c r="C129" s="287"/>
    </row>
    <row r="130" spans="1:3">
      <c r="A130" s="286"/>
      <c r="B130" s="286"/>
      <c r="C130" s="287"/>
    </row>
    <row r="131" spans="1:3">
      <c r="A131" s="286"/>
      <c r="B131" s="286"/>
      <c r="C131" s="287"/>
    </row>
    <row r="132" spans="1:3">
      <c r="A132" s="286"/>
      <c r="B132" s="286"/>
      <c r="C132" s="287"/>
    </row>
    <row r="133" spans="1:3">
      <c r="A133" s="286"/>
      <c r="B133" s="286"/>
      <c r="C133" s="287"/>
    </row>
    <row r="134" spans="1:3">
      <c r="A134" s="286"/>
      <c r="B134" s="286"/>
      <c r="C134" s="287"/>
    </row>
    <row r="135" spans="1:3">
      <c r="A135" s="286"/>
      <c r="B135" s="286"/>
      <c r="C135" s="287"/>
    </row>
    <row r="136" spans="1:3">
      <c r="A136" s="286"/>
      <c r="B136" s="286"/>
      <c r="C136" s="287"/>
    </row>
    <row r="137" spans="1:3">
      <c r="A137" s="286"/>
      <c r="B137" s="286"/>
      <c r="C137" s="287"/>
    </row>
    <row r="138" spans="1:3">
      <c r="A138" s="286"/>
      <c r="B138" s="286"/>
      <c r="C138" s="287"/>
    </row>
    <row r="139" spans="1:3">
      <c r="A139" s="286"/>
      <c r="B139" s="286"/>
      <c r="C139" s="287"/>
    </row>
    <row r="140" spans="1:3">
      <c r="A140" s="286"/>
      <c r="B140" s="286"/>
      <c r="C140" s="287"/>
    </row>
    <row r="141" spans="1:3">
      <c r="A141" s="286"/>
      <c r="B141" s="286"/>
      <c r="C141" s="287"/>
    </row>
    <row r="142" spans="1:3">
      <c r="A142" s="286"/>
      <c r="B142" s="286"/>
      <c r="C142" s="287"/>
    </row>
    <row r="143" spans="1:3">
      <c r="A143" s="286"/>
      <c r="B143" s="286"/>
      <c r="C143" s="287"/>
    </row>
    <row r="144" spans="1:3">
      <c r="A144" s="286"/>
      <c r="B144" s="286"/>
      <c r="C144" s="287"/>
    </row>
    <row r="145" spans="1:3">
      <c r="A145" s="286"/>
      <c r="B145" s="286"/>
      <c r="C145" s="287"/>
    </row>
    <row r="146" spans="1:3">
      <c r="A146" s="286"/>
      <c r="B146" s="286"/>
      <c r="C146" s="287"/>
    </row>
    <row r="147" spans="1:3">
      <c r="A147" s="286"/>
      <c r="B147" s="286"/>
      <c r="C147" s="287"/>
    </row>
    <row r="148" spans="1:3">
      <c r="A148" s="286"/>
      <c r="B148" s="286"/>
      <c r="C148" s="287"/>
    </row>
    <row r="149" spans="1:3">
      <c r="A149" s="286"/>
      <c r="B149" s="286"/>
      <c r="C149" s="287"/>
    </row>
    <row r="150" spans="1:3">
      <c r="A150" s="286"/>
      <c r="B150" s="286"/>
      <c r="C150" s="287"/>
    </row>
    <row r="151" spans="1:3">
      <c r="A151" s="286"/>
      <c r="B151" s="286"/>
      <c r="C151" s="287"/>
    </row>
    <row r="152" spans="1:3">
      <c r="A152" s="286"/>
      <c r="B152" s="286"/>
      <c r="C152" s="287"/>
    </row>
    <row r="153" spans="1:3">
      <c r="A153" s="286"/>
      <c r="B153" s="286"/>
      <c r="C153" s="287"/>
    </row>
    <row r="154" spans="1:3">
      <c r="A154" s="286"/>
      <c r="B154" s="286"/>
      <c r="C154" s="287"/>
    </row>
    <row r="155" spans="1:3">
      <c r="A155" s="286"/>
      <c r="B155" s="286"/>
      <c r="C155" s="287"/>
    </row>
    <row r="156" spans="1:3">
      <c r="A156" s="286"/>
      <c r="B156" s="286"/>
      <c r="C156" s="287"/>
    </row>
    <row r="157" spans="1:3">
      <c r="A157" s="286"/>
      <c r="B157" s="286"/>
      <c r="C157" s="287"/>
    </row>
    <row r="158" spans="1:3">
      <c r="A158" s="286"/>
      <c r="B158" s="286"/>
      <c r="C158" s="287"/>
    </row>
    <row r="159" spans="1:3">
      <c r="A159" s="286"/>
      <c r="B159" s="286"/>
      <c r="C159" s="287"/>
    </row>
    <row r="160" spans="1:3">
      <c r="A160" s="286"/>
      <c r="B160" s="286"/>
      <c r="C160" s="287"/>
    </row>
    <row r="161" spans="1:3">
      <c r="A161" s="286"/>
      <c r="B161" s="286"/>
      <c r="C161" s="287"/>
    </row>
    <row r="162" spans="1:3">
      <c r="A162" s="286"/>
      <c r="B162" s="286"/>
      <c r="C162" s="287"/>
    </row>
    <row r="163" spans="1:3">
      <c r="A163" s="286"/>
      <c r="B163" s="286"/>
      <c r="C163" s="287"/>
    </row>
    <row r="164" spans="1:3">
      <c r="A164" s="286"/>
      <c r="B164" s="286"/>
      <c r="C164" s="287"/>
    </row>
    <row r="165" spans="1:3">
      <c r="A165" s="286"/>
      <c r="B165" s="286"/>
      <c r="C165" s="287"/>
    </row>
    <row r="166" spans="1:3">
      <c r="A166" s="286"/>
      <c r="B166" s="286"/>
      <c r="C166" s="287"/>
    </row>
    <row r="167" spans="1:3">
      <c r="A167" s="286"/>
      <c r="B167" s="286"/>
      <c r="C167" s="287"/>
    </row>
    <row r="168" spans="1:3">
      <c r="A168" s="286"/>
      <c r="B168" s="286"/>
      <c r="C168" s="287"/>
    </row>
    <row r="169" spans="1:3">
      <c r="A169" s="286"/>
      <c r="B169" s="286"/>
      <c r="C169" s="287"/>
    </row>
    <row r="170" spans="1:3">
      <c r="A170" s="286"/>
      <c r="B170" s="286"/>
      <c r="C170" s="287"/>
    </row>
    <row r="171" spans="1:3">
      <c r="A171" s="286"/>
      <c r="B171" s="286"/>
      <c r="C171" s="287"/>
    </row>
    <row r="172" spans="1:3">
      <c r="A172" s="286"/>
      <c r="B172" s="286"/>
      <c r="C172" s="287"/>
    </row>
    <row r="173" spans="1:3">
      <c r="A173" s="286"/>
      <c r="B173" s="286"/>
      <c r="C173" s="287"/>
    </row>
    <row r="174" spans="1:3">
      <c r="A174" s="286"/>
      <c r="B174" s="286"/>
      <c r="C174" s="287"/>
    </row>
    <row r="175" spans="1:3">
      <c r="A175" s="286"/>
      <c r="B175" s="286"/>
      <c r="C175" s="287"/>
    </row>
    <row r="176" spans="1:3">
      <c r="A176" s="286"/>
      <c r="B176" s="286"/>
      <c r="C176" s="287"/>
    </row>
    <row r="177" spans="1:3">
      <c r="A177" s="286"/>
      <c r="B177" s="286"/>
      <c r="C177" s="287"/>
    </row>
    <row r="178" spans="1:3">
      <c r="A178" s="286"/>
      <c r="B178" s="286"/>
      <c r="C178" s="287"/>
    </row>
    <row r="179" spans="1:3">
      <c r="A179" s="286"/>
      <c r="B179" s="286"/>
      <c r="C179" s="287"/>
    </row>
    <row r="180" spans="1:3">
      <c r="A180" s="286"/>
      <c r="B180" s="286"/>
      <c r="C180" s="287"/>
    </row>
    <row r="181" spans="1:3">
      <c r="A181" s="286"/>
      <c r="B181" s="286"/>
      <c r="C181" s="287"/>
    </row>
    <row r="182" spans="1:3">
      <c r="A182" s="286"/>
      <c r="B182" s="286"/>
      <c r="C182" s="287"/>
    </row>
    <row r="183" spans="1:3">
      <c r="A183" s="286"/>
      <c r="B183" s="286"/>
      <c r="C183" s="287"/>
    </row>
    <row r="184" spans="1:3">
      <c r="A184" s="286"/>
      <c r="B184" s="286"/>
      <c r="C184" s="287"/>
    </row>
    <row r="185" spans="1:3">
      <c r="A185" s="286"/>
      <c r="B185" s="286"/>
      <c r="C185" s="287"/>
    </row>
    <row r="186" spans="1:3">
      <c r="A186" s="286"/>
      <c r="B186" s="286"/>
      <c r="C186" s="287"/>
    </row>
    <row r="187" spans="1:3">
      <c r="A187" s="286"/>
      <c r="B187" s="286"/>
      <c r="C187" s="287"/>
    </row>
    <row r="188" spans="1:3">
      <c r="A188" s="286"/>
      <c r="B188" s="286"/>
      <c r="C188" s="287"/>
    </row>
    <row r="189" spans="1:3">
      <c r="A189" s="286"/>
      <c r="B189" s="286"/>
      <c r="C189" s="287"/>
    </row>
    <row r="190" spans="1:3">
      <c r="A190" s="286"/>
      <c r="B190" s="286"/>
      <c r="C190" s="287"/>
    </row>
    <row r="191" spans="1:3">
      <c r="A191" s="286"/>
      <c r="B191" s="286"/>
      <c r="C191" s="287"/>
    </row>
    <row r="192" spans="1:3">
      <c r="A192" s="286"/>
      <c r="B192" s="286"/>
      <c r="C192" s="287"/>
    </row>
    <row r="193" spans="1:3">
      <c r="A193" s="286"/>
      <c r="B193" s="286"/>
      <c r="C193" s="287"/>
    </row>
    <row r="194" spans="1:3">
      <c r="A194" s="286"/>
      <c r="B194" s="286"/>
      <c r="C194" s="287"/>
    </row>
    <row r="195" spans="1:3">
      <c r="A195" s="286"/>
      <c r="B195" s="286"/>
      <c r="C195" s="287"/>
    </row>
    <row r="196" spans="1:3">
      <c r="A196" s="286"/>
      <c r="B196" s="286"/>
      <c r="C196" s="287"/>
    </row>
    <row r="197" spans="1:3">
      <c r="A197" s="286"/>
      <c r="B197" s="286"/>
      <c r="C197" s="287"/>
    </row>
    <row r="198" spans="1:3">
      <c r="A198" s="286"/>
      <c r="B198" s="286"/>
      <c r="C198" s="287"/>
    </row>
    <row r="199" spans="1:3">
      <c r="A199" s="286"/>
      <c r="B199" s="286"/>
      <c r="C199" s="287"/>
    </row>
    <row r="200" spans="1:3">
      <c r="A200" s="286"/>
      <c r="B200" s="286"/>
      <c r="C200" s="287"/>
    </row>
    <row r="201" spans="1:3">
      <c r="A201" s="286"/>
      <c r="B201" s="286"/>
      <c r="C201" s="287"/>
    </row>
    <row r="202" spans="1:3">
      <c r="A202" s="286"/>
      <c r="B202" s="286"/>
      <c r="C202" s="287"/>
    </row>
    <row r="203" spans="1:3">
      <c r="A203" s="286"/>
      <c r="B203" s="286"/>
      <c r="C203" s="287"/>
    </row>
    <row r="204" spans="1:3">
      <c r="A204" s="286"/>
      <c r="B204" s="286"/>
      <c r="C204" s="287"/>
    </row>
    <row r="205" spans="1:3">
      <c r="A205" s="286"/>
      <c r="B205" s="286"/>
      <c r="C205" s="287"/>
    </row>
    <row r="206" spans="1:3">
      <c r="A206" s="286"/>
      <c r="B206" s="286"/>
      <c r="C206" s="287"/>
    </row>
    <row r="207" spans="1:3">
      <c r="A207" s="286"/>
      <c r="B207" s="286"/>
      <c r="C207" s="287"/>
    </row>
    <row r="208" spans="1:3">
      <c r="A208" s="286"/>
      <c r="B208" s="286"/>
      <c r="C208" s="287"/>
    </row>
    <row r="209" spans="1:3">
      <c r="A209" s="286"/>
      <c r="B209" s="286"/>
      <c r="C209" s="287"/>
    </row>
    <row r="210" spans="1:3">
      <c r="A210" s="286"/>
      <c r="B210" s="286"/>
      <c r="C210" s="287"/>
    </row>
    <row r="211" spans="1:3">
      <c r="A211" s="286"/>
      <c r="B211" s="286"/>
      <c r="C211" s="287"/>
    </row>
    <row r="212" spans="1:3">
      <c r="A212" s="286"/>
      <c r="B212" s="286"/>
      <c r="C212" s="287"/>
    </row>
    <row r="213" spans="1:3">
      <c r="A213" s="286"/>
      <c r="B213" s="286"/>
      <c r="C213" s="287"/>
    </row>
    <row r="214" spans="1:3">
      <c r="A214" s="286"/>
      <c r="B214" s="286"/>
      <c r="C214" s="287"/>
    </row>
    <row r="215" spans="1:3">
      <c r="A215" s="286"/>
      <c r="B215" s="286"/>
      <c r="C215" s="287"/>
    </row>
    <row r="216" spans="1:3">
      <c r="A216" s="286"/>
      <c r="B216" s="286"/>
      <c r="C216" s="287"/>
    </row>
    <row r="217" spans="1:3">
      <c r="A217" s="286"/>
      <c r="B217" s="286"/>
      <c r="C217" s="287"/>
    </row>
    <row r="218" spans="1:3">
      <c r="A218" s="286"/>
      <c r="B218" s="286"/>
      <c r="C218" s="287"/>
    </row>
    <row r="219" spans="1:3">
      <c r="A219" s="286"/>
      <c r="B219" s="286"/>
      <c r="C219" s="287"/>
    </row>
    <row r="220" spans="1:3">
      <c r="A220" s="286"/>
      <c r="B220" s="286"/>
      <c r="C220" s="287"/>
    </row>
    <row r="221" spans="1:3">
      <c r="A221" s="286"/>
      <c r="B221" s="286"/>
      <c r="C221" s="287"/>
    </row>
    <row r="222" spans="1:3">
      <c r="A222" s="286"/>
      <c r="B222" s="286"/>
      <c r="C222" s="287"/>
    </row>
    <row r="223" spans="1:3">
      <c r="A223" s="286"/>
      <c r="B223" s="286"/>
      <c r="C223" s="287"/>
    </row>
    <row r="224" spans="1:3">
      <c r="A224" s="286"/>
      <c r="B224" s="286"/>
      <c r="C224" s="287"/>
    </row>
    <row r="225" spans="1:3">
      <c r="A225" s="286"/>
      <c r="B225" s="286"/>
      <c r="C225" s="287"/>
    </row>
    <row r="226" spans="1:3">
      <c r="A226" s="286"/>
      <c r="B226" s="286"/>
      <c r="C226" s="287"/>
    </row>
    <row r="227" spans="1:3">
      <c r="A227" s="286"/>
      <c r="B227" s="286"/>
      <c r="C227" s="287"/>
    </row>
    <row r="228" spans="1:3">
      <c r="A228" s="286"/>
      <c r="B228" s="286"/>
      <c r="C228" s="287"/>
    </row>
    <row r="229" spans="1:3">
      <c r="A229" s="286"/>
      <c r="B229" s="286"/>
      <c r="C229" s="287"/>
    </row>
    <row r="230" spans="1:3">
      <c r="A230" s="286"/>
      <c r="B230" s="286"/>
      <c r="C230" s="287"/>
    </row>
    <row r="231" spans="1:3">
      <c r="A231" s="286"/>
      <c r="B231" s="286"/>
      <c r="C231" s="287"/>
    </row>
    <row r="232" spans="1:3">
      <c r="A232" s="286"/>
      <c r="B232" s="286"/>
      <c r="C232" s="287"/>
    </row>
    <row r="233" spans="1:3">
      <c r="A233" s="286"/>
      <c r="B233" s="286"/>
      <c r="C233" s="287"/>
    </row>
    <row r="234" spans="1:3">
      <c r="A234" s="286"/>
      <c r="B234" s="286"/>
      <c r="C234" s="287"/>
    </row>
    <row r="235" spans="1:3">
      <c r="A235" s="286"/>
      <c r="B235" s="286"/>
      <c r="C235" s="287"/>
    </row>
    <row r="236" spans="1:3">
      <c r="A236" s="286"/>
      <c r="B236" s="286"/>
      <c r="C236" s="287"/>
    </row>
    <row r="237" spans="1:3">
      <c r="A237" s="286"/>
      <c r="B237" s="286"/>
      <c r="C237" s="287"/>
    </row>
    <row r="238" spans="1:3">
      <c r="A238" s="286"/>
      <c r="B238" s="286"/>
      <c r="C238" s="287"/>
    </row>
    <row r="239" spans="1:3">
      <c r="A239" s="286"/>
      <c r="B239" s="286"/>
      <c r="C239" s="287"/>
    </row>
    <row r="240" spans="1:3">
      <c r="A240" s="286"/>
      <c r="B240" s="286"/>
      <c r="C240" s="287"/>
    </row>
    <row r="241" spans="1:3">
      <c r="A241" s="286"/>
      <c r="B241" s="286"/>
      <c r="C241" s="287"/>
    </row>
    <row r="242" spans="1:3">
      <c r="A242" s="286"/>
      <c r="B242" s="286"/>
      <c r="C242" s="287"/>
    </row>
    <row r="243" spans="1:3">
      <c r="A243" s="286"/>
      <c r="B243" s="286"/>
      <c r="C243" s="287"/>
    </row>
    <row r="244" spans="1:3">
      <c r="A244" s="286"/>
      <c r="B244" s="286"/>
      <c r="C244" s="287"/>
    </row>
    <row r="245" spans="1:3">
      <c r="A245" s="286"/>
      <c r="B245" s="286"/>
      <c r="C245" s="287"/>
    </row>
    <row r="246" spans="1:3">
      <c r="A246" s="286"/>
      <c r="B246" s="286"/>
      <c r="C246" s="287"/>
    </row>
    <row r="247" spans="1:3">
      <c r="A247" s="286"/>
      <c r="B247" s="286"/>
      <c r="C247" s="287"/>
    </row>
    <row r="248" spans="1:3">
      <c r="A248" s="286"/>
      <c r="B248" s="286"/>
      <c r="C248" s="287"/>
    </row>
    <row r="249" spans="1:3">
      <c r="A249" s="286"/>
      <c r="B249" s="286"/>
      <c r="C249" s="287"/>
    </row>
    <row r="250" spans="1:3">
      <c r="A250" s="286"/>
      <c r="B250" s="286"/>
      <c r="C250" s="287"/>
    </row>
    <row r="251" spans="1:3">
      <c r="A251" s="286"/>
      <c r="B251" s="286"/>
      <c r="C251" s="287"/>
    </row>
    <row r="252" spans="1:3">
      <c r="A252" s="286"/>
      <c r="B252" s="286"/>
      <c r="C252" s="287"/>
    </row>
    <row r="253" spans="1:3">
      <c r="A253" s="286"/>
      <c r="B253" s="286"/>
      <c r="C253" s="287"/>
    </row>
    <row r="254" spans="1:3">
      <c r="A254" s="286"/>
      <c r="B254" s="286"/>
      <c r="C254" s="287"/>
    </row>
    <row r="255" spans="1:3">
      <c r="A255" s="286"/>
      <c r="B255" s="286"/>
      <c r="C255" s="287"/>
    </row>
    <row r="256" spans="1:3">
      <c r="A256" s="286"/>
      <c r="B256" s="286"/>
      <c r="C256" s="287"/>
    </row>
    <row r="257" spans="1:3">
      <c r="A257" s="286"/>
      <c r="B257" s="286"/>
      <c r="C257" s="287"/>
    </row>
    <row r="258" spans="1:3">
      <c r="A258" s="286"/>
      <c r="B258" s="286"/>
      <c r="C258" s="287"/>
    </row>
    <row r="259" spans="1:3">
      <c r="A259" s="286"/>
      <c r="B259" s="286"/>
      <c r="C259" s="287"/>
    </row>
    <row r="260" spans="1:3">
      <c r="A260" s="286"/>
      <c r="B260" s="286"/>
      <c r="C260" s="287"/>
    </row>
    <row r="261" spans="1:3">
      <c r="A261" s="286"/>
      <c r="B261" s="286"/>
      <c r="C261" s="287"/>
    </row>
    <row r="262" spans="1:3">
      <c r="A262" s="286"/>
      <c r="B262" s="286"/>
      <c r="C262" s="287"/>
    </row>
    <row r="263" spans="1:3">
      <c r="A263" s="286"/>
      <c r="B263" s="286"/>
      <c r="C263" s="287"/>
    </row>
    <row r="264" spans="1:3">
      <c r="A264" s="286"/>
      <c r="B264" s="286"/>
      <c r="C264" s="287"/>
    </row>
    <row r="265" spans="1:3">
      <c r="A265" s="286"/>
      <c r="B265" s="286"/>
      <c r="C265" s="287"/>
    </row>
    <row r="266" spans="1:3">
      <c r="A266" s="286"/>
      <c r="B266" s="286"/>
      <c r="C266" s="287"/>
    </row>
    <row r="267" spans="1:3">
      <c r="A267" s="286"/>
      <c r="B267" s="286"/>
      <c r="C267" s="287"/>
    </row>
    <row r="268" spans="1:3">
      <c r="A268" s="286"/>
      <c r="B268" s="286"/>
      <c r="C268" s="287"/>
    </row>
    <row r="269" spans="1:3">
      <c r="A269" s="286"/>
      <c r="B269" s="286"/>
      <c r="C269" s="287"/>
    </row>
    <row r="270" spans="1:3">
      <c r="A270" s="286"/>
      <c r="B270" s="286"/>
      <c r="C270" s="287"/>
    </row>
    <row r="271" spans="1:3">
      <c r="A271" s="286"/>
      <c r="B271" s="286"/>
      <c r="C271" s="287"/>
    </row>
    <row r="272" spans="1:3">
      <c r="A272" s="286"/>
      <c r="B272" s="286"/>
      <c r="C272" s="287"/>
    </row>
    <row r="273" spans="1:3">
      <c r="A273" s="286"/>
      <c r="B273" s="286"/>
      <c r="C273" s="287"/>
    </row>
    <row r="274" spans="1:3">
      <c r="A274" s="286"/>
      <c r="B274" s="286"/>
      <c r="C274" s="287"/>
    </row>
    <row r="275" spans="1:3">
      <c r="A275" s="286"/>
      <c r="B275" s="286"/>
      <c r="C275" s="287"/>
    </row>
    <row r="276" spans="1:3">
      <c r="A276" s="286"/>
      <c r="B276" s="286"/>
      <c r="C276" s="287"/>
    </row>
    <row r="277" spans="1:3">
      <c r="A277" s="286"/>
      <c r="B277" s="286"/>
      <c r="C277" s="287"/>
    </row>
    <row r="278" spans="1:3">
      <c r="A278" s="286"/>
      <c r="B278" s="286"/>
      <c r="C278" s="287"/>
    </row>
    <row r="279" spans="1:3">
      <c r="A279" s="286"/>
      <c r="B279" s="286"/>
      <c r="C279" s="287"/>
    </row>
    <row r="280" spans="1:3">
      <c r="A280" s="286"/>
      <c r="B280" s="286"/>
      <c r="C280" s="287"/>
    </row>
    <row r="281" spans="1:3">
      <c r="A281" s="286"/>
      <c r="B281" s="286"/>
      <c r="C281" s="287"/>
    </row>
    <row r="282" spans="1:3">
      <c r="A282" s="286"/>
      <c r="B282" s="286"/>
      <c r="C282" s="287"/>
    </row>
    <row r="283" spans="1:3">
      <c r="A283" s="286"/>
      <c r="B283" s="286"/>
      <c r="C283" s="287"/>
    </row>
    <row r="284" spans="1:3">
      <c r="A284" s="286"/>
      <c r="B284" s="286"/>
      <c r="C284" s="287"/>
    </row>
    <row r="285" spans="1:3">
      <c r="A285" s="286"/>
      <c r="B285" s="286"/>
      <c r="C285" s="287"/>
    </row>
    <row r="286" spans="1:3">
      <c r="A286" s="286"/>
      <c r="B286" s="286"/>
      <c r="C286" s="287"/>
    </row>
    <row r="287" spans="1:3">
      <c r="A287" s="286"/>
      <c r="B287" s="286"/>
      <c r="C287" s="287"/>
    </row>
    <row r="288" spans="1:3">
      <c r="A288" s="286"/>
      <c r="B288" s="286"/>
      <c r="C288" s="287"/>
    </row>
    <row r="289" spans="1:3">
      <c r="A289" s="286"/>
      <c r="B289" s="286"/>
      <c r="C289" s="287"/>
    </row>
    <row r="290" spans="1:3">
      <c r="A290" s="286"/>
      <c r="B290" s="286"/>
      <c r="C290" s="287"/>
    </row>
    <row r="291" spans="1:3">
      <c r="A291" s="286"/>
      <c r="B291" s="286"/>
      <c r="C291" s="287"/>
    </row>
    <row r="292" spans="1:3">
      <c r="A292" s="286"/>
      <c r="B292" s="286"/>
      <c r="C292" s="287"/>
    </row>
    <row r="293" spans="1:3">
      <c r="A293" s="286"/>
      <c r="B293" s="286"/>
      <c r="C293" s="287"/>
    </row>
    <row r="294" spans="1:3">
      <c r="A294" s="286"/>
      <c r="B294" s="286"/>
      <c r="C294" s="287"/>
    </row>
    <row r="295" spans="1:3">
      <c r="A295" s="286"/>
      <c r="B295" s="286"/>
      <c r="C295" s="287"/>
    </row>
    <row r="296" spans="1:3">
      <c r="A296" s="286"/>
      <c r="B296" s="286"/>
      <c r="C296" s="287"/>
    </row>
    <row r="297" spans="1:3">
      <c r="A297" s="286"/>
      <c r="B297" s="286"/>
      <c r="C297" s="287"/>
    </row>
    <row r="298" spans="1:3">
      <c r="A298" s="286"/>
      <c r="B298" s="286"/>
      <c r="C298" s="287"/>
    </row>
    <row r="299" spans="1:3">
      <c r="A299" s="286"/>
      <c r="B299" s="286"/>
      <c r="C299" s="287"/>
    </row>
    <row r="300" spans="1:3">
      <c r="A300" s="286"/>
      <c r="B300" s="286"/>
      <c r="C300" s="287"/>
    </row>
    <row r="301" spans="1:3">
      <c r="A301" s="286"/>
      <c r="B301" s="286"/>
      <c r="C301" s="287"/>
    </row>
    <row r="302" spans="1:3">
      <c r="A302" s="286"/>
      <c r="B302" s="286"/>
      <c r="C302" s="287"/>
    </row>
    <row r="303" spans="1:3">
      <c r="A303" s="286"/>
      <c r="B303" s="286"/>
      <c r="C303" s="287"/>
    </row>
    <row r="304" spans="1:3">
      <c r="A304" s="286"/>
      <c r="B304" s="286"/>
      <c r="C304" s="287"/>
    </row>
    <row r="305" spans="1:3">
      <c r="A305" s="286"/>
      <c r="B305" s="286"/>
      <c r="C305" s="287"/>
    </row>
    <row r="306" spans="1:3">
      <c r="A306" s="286"/>
      <c r="B306" s="286"/>
      <c r="C306" s="287"/>
    </row>
    <row r="307" spans="1:3">
      <c r="A307" s="286"/>
      <c r="B307" s="286"/>
      <c r="C307" s="287"/>
    </row>
    <row r="308" spans="1:3">
      <c r="A308" s="286"/>
      <c r="B308" s="286"/>
      <c r="C308" s="287"/>
    </row>
    <row r="309" spans="1:3">
      <c r="A309" s="286"/>
      <c r="B309" s="286"/>
      <c r="C309" s="287"/>
    </row>
    <row r="310" spans="1:3">
      <c r="A310" s="286"/>
      <c r="B310" s="286"/>
      <c r="C310" s="287"/>
    </row>
    <row r="311" spans="1:3">
      <c r="A311" s="286"/>
      <c r="B311" s="286"/>
      <c r="C311" s="287"/>
    </row>
    <row r="312" spans="1:3">
      <c r="A312" s="286"/>
      <c r="B312" s="286"/>
      <c r="C312" s="287"/>
    </row>
    <row r="313" spans="1:3">
      <c r="A313" s="286"/>
      <c r="B313" s="286"/>
      <c r="C313" s="287"/>
    </row>
    <row r="314" spans="1:3">
      <c r="A314" s="286"/>
      <c r="B314" s="286"/>
      <c r="C314" s="287"/>
    </row>
    <row r="315" spans="1:3">
      <c r="A315" s="286"/>
      <c r="B315" s="286"/>
      <c r="C315" s="287"/>
    </row>
    <row r="316" spans="1:3">
      <c r="A316" s="286"/>
      <c r="B316" s="286"/>
      <c r="C316" s="287"/>
    </row>
    <row r="317" spans="1:3">
      <c r="A317" s="286"/>
      <c r="B317" s="286"/>
      <c r="C317" s="287"/>
    </row>
    <row r="318" spans="1:3">
      <c r="A318" s="286"/>
      <c r="B318" s="286"/>
      <c r="C318" s="287"/>
    </row>
    <row r="319" spans="1:3">
      <c r="A319" s="286"/>
      <c r="B319" s="286"/>
      <c r="C319" s="287"/>
    </row>
    <row r="320" spans="1:3">
      <c r="A320" s="286"/>
      <c r="B320" s="286"/>
      <c r="C320" s="287"/>
    </row>
    <row r="321" spans="1:3">
      <c r="A321" s="286"/>
      <c r="B321" s="286"/>
      <c r="C321" s="287"/>
    </row>
    <row r="322" spans="1:3">
      <c r="A322" s="286"/>
      <c r="B322" s="286"/>
      <c r="C322" s="287"/>
    </row>
    <row r="323" spans="1:3">
      <c r="A323" s="286"/>
      <c r="B323" s="286"/>
      <c r="C323" s="287"/>
    </row>
    <row r="324" spans="1:3">
      <c r="A324" s="286"/>
      <c r="B324" s="286"/>
      <c r="C324" s="287"/>
    </row>
    <row r="325" spans="1:3">
      <c r="A325" s="286"/>
      <c r="B325" s="286"/>
      <c r="C325" s="287"/>
    </row>
    <row r="326" spans="1:3">
      <c r="A326" s="286"/>
      <c r="B326" s="286"/>
      <c r="C326" s="287"/>
    </row>
    <row r="327" spans="1:3">
      <c r="A327" s="286"/>
      <c r="B327" s="286"/>
      <c r="C327" s="287"/>
    </row>
    <row r="328" spans="1:3">
      <c r="A328" s="286"/>
      <c r="B328" s="286"/>
      <c r="C328" s="287"/>
    </row>
    <row r="329" spans="1:3">
      <c r="A329" s="286"/>
      <c r="B329" s="286"/>
      <c r="C329" s="287"/>
    </row>
    <row r="330" spans="1:3">
      <c r="A330" s="286"/>
      <c r="B330" s="286"/>
      <c r="C330" s="287"/>
    </row>
    <row r="331" spans="1:3">
      <c r="A331" s="286"/>
      <c r="B331" s="286"/>
      <c r="C331" s="287"/>
    </row>
    <row r="332" spans="1:3">
      <c r="A332" s="286"/>
      <c r="B332" s="286"/>
      <c r="C332" s="287"/>
    </row>
    <row r="333" spans="1:3">
      <c r="A333" s="286"/>
      <c r="B333" s="286"/>
      <c r="C333" s="287"/>
    </row>
    <row r="334" spans="1:3">
      <c r="A334" s="286"/>
      <c r="B334" s="286"/>
      <c r="C334" s="287"/>
    </row>
    <row r="335" spans="1:3">
      <c r="A335" s="286"/>
      <c r="B335" s="286"/>
      <c r="C335" s="287"/>
    </row>
    <row r="336" spans="1:3">
      <c r="A336" s="286"/>
      <c r="B336" s="286"/>
      <c r="C336" s="287"/>
    </row>
    <row r="337" spans="1:3">
      <c r="A337" s="286"/>
      <c r="B337" s="286"/>
      <c r="C337" s="287"/>
    </row>
    <row r="338" spans="1:3">
      <c r="A338" s="286"/>
      <c r="B338" s="286"/>
      <c r="C338" s="287"/>
    </row>
    <row r="339" spans="1:3">
      <c r="A339" s="286"/>
      <c r="B339" s="286"/>
      <c r="C339" s="287"/>
    </row>
    <row r="340" spans="1:3">
      <c r="A340" s="286"/>
      <c r="B340" s="286"/>
      <c r="C340" s="287"/>
    </row>
    <row r="341" spans="1:3">
      <c r="A341" s="286"/>
      <c r="B341" s="286"/>
      <c r="C341" s="287"/>
    </row>
    <row r="342" spans="1:3">
      <c r="A342" s="286"/>
      <c r="B342" s="286"/>
      <c r="C342" s="287"/>
    </row>
    <row r="343" spans="1:3">
      <c r="A343" s="286"/>
      <c r="B343" s="286"/>
      <c r="C343" s="287"/>
    </row>
    <row r="344" spans="1:3">
      <c r="A344" s="286"/>
      <c r="B344" s="286"/>
      <c r="C344" s="287"/>
    </row>
    <row r="345" spans="1:3">
      <c r="A345" s="286"/>
      <c r="B345" s="286"/>
      <c r="C345" s="287"/>
    </row>
    <row r="346" spans="1:3">
      <c r="A346" s="286"/>
      <c r="B346" s="286"/>
      <c r="C346" s="287"/>
    </row>
    <row r="347" spans="1:3">
      <c r="A347" s="286"/>
      <c r="B347" s="286"/>
      <c r="C347" s="287"/>
    </row>
    <row r="348" spans="1:3">
      <c r="A348" s="286"/>
      <c r="B348" s="286"/>
      <c r="C348" s="287"/>
    </row>
    <row r="349" spans="1:3">
      <c r="A349" s="286"/>
      <c r="B349" s="286"/>
      <c r="C349" s="287"/>
    </row>
    <row r="350" spans="1:3">
      <c r="A350" s="286"/>
      <c r="B350" s="286"/>
      <c r="C350" s="287"/>
    </row>
    <row r="351" spans="1:3">
      <c r="A351" s="286"/>
      <c r="B351" s="286"/>
      <c r="C351" s="287"/>
    </row>
    <row r="352" spans="1:3">
      <c r="A352" s="286"/>
      <c r="B352" s="286"/>
      <c r="C352" s="287"/>
    </row>
    <row r="353" spans="1:3">
      <c r="A353" s="286"/>
      <c r="B353" s="286"/>
      <c r="C353" s="287"/>
    </row>
    <row r="354" spans="1:3">
      <c r="A354" s="286"/>
      <c r="B354" s="286"/>
      <c r="C354" s="287"/>
    </row>
    <row r="355" spans="1:3">
      <c r="A355" s="286"/>
      <c r="B355" s="286"/>
      <c r="C355" s="287"/>
    </row>
    <row r="356" spans="1:3">
      <c r="A356" s="286"/>
      <c r="B356" s="286"/>
      <c r="C356" s="287"/>
    </row>
    <row r="357" spans="1:3">
      <c r="A357" s="286"/>
      <c r="B357" s="286"/>
      <c r="C357" s="287"/>
    </row>
    <row r="358" spans="1:3">
      <c r="A358" s="286"/>
      <c r="B358" s="286"/>
      <c r="C358" s="287"/>
    </row>
    <row r="359" spans="1:3">
      <c r="A359" s="286"/>
      <c r="B359" s="286"/>
      <c r="C359" s="287"/>
    </row>
    <row r="360" spans="1:3">
      <c r="A360" s="286"/>
      <c r="B360" s="286"/>
      <c r="C360" s="287"/>
    </row>
    <row r="361" spans="1:3">
      <c r="A361" s="286"/>
      <c r="B361" s="286"/>
      <c r="C361" s="287"/>
    </row>
    <row r="362" spans="1:3">
      <c r="A362" s="286"/>
      <c r="B362" s="286"/>
      <c r="C362" s="287"/>
    </row>
    <row r="363" spans="1:3">
      <c r="A363" s="286"/>
      <c r="B363" s="286"/>
      <c r="C363" s="287"/>
    </row>
    <row r="364" spans="1:3">
      <c r="A364" s="286"/>
      <c r="B364" s="286"/>
      <c r="C364" s="287"/>
    </row>
    <row r="365" spans="1:3">
      <c r="A365" s="286"/>
      <c r="B365" s="286"/>
      <c r="C365" s="287"/>
    </row>
    <row r="366" spans="1:3">
      <c r="A366" s="286"/>
      <c r="B366" s="286"/>
      <c r="C366" s="287"/>
    </row>
    <row r="367" spans="1:3">
      <c r="A367" s="286"/>
      <c r="B367" s="286"/>
      <c r="C367" s="287"/>
    </row>
    <row r="368" spans="1:3">
      <c r="A368" s="286"/>
      <c r="B368" s="286"/>
      <c r="C368" s="287"/>
    </row>
    <row r="369" spans="1:3">
      <c r="A369" s="286"/>
      <c r="B369" s="286"/>
      <c r="C369" s="287"/>
    </row>
    <row r="370" spans="1:3">
      <c r="A370" s="286"/>
      <c r="B370" s="286"/>
      <c r="C370" s="287"/>
    </row>
    <row r="371" spans="1:3">
      <c r="A371" s="286"/>
      <c r="B371" s="286"/>
      <c r="C371" s="287"/>
    </row>
    <row r="372" spans="1:3">
      <c r="A372" s="286"/>
      <c r="B372" s="286"/>
      <c r="C372" s="287"/>
    </row>
    <row r="373" spans="1:3">
      <c r="A373" s="286"/>
      <c r="B373" s="286"/>
      <c r="C373" s="287"/>
    </row>
    <row r="374" spans="1:3">
      <c r="A374" s="286"/>
      <c r="B374" s="286"/>
      <c r="C374" s="287"/>
    </row>
    <row r="375" spans="1:3">
      <c r="A375" s="286"/>
      <c r="B375" s="286"/>
      <c r="C375" s="287"/>
    </row>
    <row r="376" spans="1:3">
      <c r="A376" s="286"/>
      <c r="B376" s="286"/>
      <c r="C376" s="287"/>
    </row>
    <row r="377" spans="1:3">
      <c r="A377" s="286"/>
      <c r="B377" s="286"/>
      <c r="C377" s="287"/>
    </row>
    <row r="378" spans="1:3">
      <c r="A378" s="286"/>
      <c r="B378" s="286"/>
      <c r="C378" s="287"/>
    </row>
    <row r="379" spans="1:3">
      <c r="A379" s="286"/>
      <c r="B379" s="286"/>
      <c r="C379" s="287"/>
    </row>
    <row r="380" spans="1:3">
      <c r="A380" s="286"/>
      <c r="B380" s="286"/>
      <c r="C380" s="287"/>
    </row>
    <row r="381" spans="1:3">
      <c r="A381" s="286"/>
      <c r="B381" s="286"/>
      <c r="C381" s="287"/>
    </row>
    <row r="382" spans="1:3">
      <c r="A382" s="286"/>
      <c r="B382" s="286"/>
      <c r="C382" s="287"/>
    </row>
    <row r="383" spans="1:3">
      <c r="A383" s="286"/>
      <c r="B383" s="286"/>
      <c r="C383" s="287"/>
    </row>
    <row r="384" spans="1:3">
      <c r="A384" s="286"/>
      <c r="B384" s="286"/>
      <c r="C384" s="287"/>
    </row>
    <row r="385" spans="1:3">
      <c r="A385" s="286"/>
      <c r="B385" s="286"/>
      <c r="C385" s="287"/>
    </row>
    <row r="386" spans="1:3">
      <c r="A386" s="286"/>
      <c r="B386" s="286"/>
      <c r="C386" s="287"/>
    </row>
    <row r="387" spans="1:3">
      <c r="A387" s="286"/>
      <c r="B387" s="286"/>
      <c r="C387" s="287"/>
    </row>
    <row r="388" spans="1:3">
      <c r="A388" s="286"/>
      <c r="B388" s="286"/>
      <c r="C388" s="287"/>
    </row>
    <row r="389" spans="1:3">
      <c r="A389" s="286"/>
      <c r="B389" s="286"/>
      <c r="C389" s="287"/>
    </row>
    <row r="390" spans="1:3">
      <c r="A390" s="286"/>
      <c r="B390" s="286"/>
      <c r="C390" s="287"/>
    </row>
    <row r="391" spans="1:3">
      <c r="A391" s="286"/>
      <c r="B391" s="286"/>
      <c r="C391" s="287"/>
    </row>
    <row r="392" spans="1:3">
      <c r="A392" s="286"/>
      <c r="B392" s="286"/>
      <c r="C392" s="287"/>
    </row>
    <row r="393" spans="1:3">
      <c r="A393" s="286"/>
      <c r="B393" s="286"/>
      <c r="C393" s="287"/>
    </row>
    <row r="394" spans="1:3">
      <c r="A394" s="286"/>
      <c r="B394" s="286"/>
      <c r="C394" s="287"/>
    </row>
    <row r="395" spans="1:3">
      <c r="A395" s="286"/>
      <c r="B395" s="286"/>
      <c r="C395" s="287"/>
    </row>
    <row r="396" spans="1:3">
      <c r="A396" s="286"/>
      <c r="B396" s="286"/>
      <c r="C396" s="287"/>
    </row>
    <row r="397" spans="1:3">
      <c r="A397" s="286"/>
      <c r="B397" s="286"/>
      <c r="C397" s="287"/>
    </row>
    <row r="398" spans="1:3">
      <c r="A398" s="286"/>
      <c r="B398" s="286"/>
      <c r="C398" s="287"/>
    </row>
    <row r="399" spans="1:3">
      <c r="A399" s="286"/>
      <c r="B399" s="286"/>
      <c r="C399" s="287"/>
    </row>
    <row r="400" spans="1:3">
      <c r="A400" s="286"/>
      <c r="B400" s="286"/>
      <c r="C400" s="287"/>
    </row>
    <row r="401" spans="1:3">
      <c r="A401" s="286"/>
      <c r="B401" s="286"/>
      <c r="C401" s="287"/>
    </row>
    <row r="402" spans="1:3">
      <c r="A402" s="286"/>
      <c r="B402" s="286"/>
      <c r="C402" s="287"/>
    </row>
  </sheetData>
  <mergeCells count="4">
    <mergeCell ref="B43:C43"/>
    <mergeCell ref="C48:C49"/>
    <mergeCell ref="B2:C2"/>
    <mergeCell ref="B35:C35"/>
  </mergeCells>
  <phoneticPr fontId="10" type="noConversion"/>
  <pageMargins left="0.98425196850393704" right="0.55118110236220474" top="0.78740157480314965" bottom="0.70866141732283472" header="0.51181102362204722" footer="0.47244094488188981"/>
  <pageSetup paperSize="9" scale="85" orientation="portrait" horizontalDpi="4294967293" copies="2" r:id="rId1"/>
  <headerFooter alignWithMargins="0">
    <oddHeader>&amp;R&amp;"Myriad Pro Cond,Regular"&amp;8FABRIKARHITEKTI  D.O.O. ZA PROJEKTIRANJE | OIB 64639141070 | KAČIĆEVA 6A | ZG | T 00 385 1 3907042 | M 00 385 91 5021163 | WWW.FABRIKA-ARHITEKTI.COM ||||||||||||||||||||||||||||||</oddHeader>
    <oddFooter>&amp;R&amp;"Myriad Pro Cond,Regular"&amp;8REKONSTRUKCIJA VIŠESTAMBENE ZGRADE - ENERGETSKA OBNOVA OVOJNICE | K.Č.BR. 3809 K.O. ĆRNOMEREC  | ILICA 92/1
 | ZGB | SVIBANJ 2016||||||||||||||||||||||||| FABRIKARHITEKTI | &amp;P/65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2"/>
  <sheetViews>
    <sheetView view="pageBreakPreview" topLeftCell="A898" zoomScaleNormal="50" zoomScaleSheetLayoutView="100" workbookViewId="0">
      <selection activeCell="D220" sqref="D220"/>
    </sheetView>
  </sheetViews>
  <sheetFormatPr defaultColWidth="9.140625" defaultRowHeight="15.75"/>
  <cols>
    <col min="1" max="1" width="6.140625" style="38" customWidth="1"/>
    <col min="2" max="2" width="45.85546875" style="1" customWidth="1"/>
    <col min="3" max="3" width="6.5703125" style="58" customWidth="1"/>
    <col min="4" max="4" width="13.28515625" style="14" customWidth="1"/>
    <col min="5" max="5" width="14.7109375" style="14" customWidth="1"/>
    <col min="6" max="6" width="15.7109375" style="14" customWidth="1"/>
    <col min="7" max="7" width="9.140625" style="58" hidden="1" customWidth="1"/>
    <col min="8" max="16384" width="9.140625" style="58"/>
  </cols>
  <sheetData>
    <row r="1" spans="1:7">
      <c r="A1" s="37"/>
      <c r="B1" s="29" t="s">
        <v>218</v>
      </c>
    </row>
    <row r="2" spans="1:7">
      <c r="A2" s="37"/>
      <c r="B2" s="29"/>
    </row>
    <row r="3" spans="1:7">
      <c r="A3" s="37"/>
      <c r="B3" s="29" t="s">
        <v>34</v>
      </c>
    </row>
    <row r="4" spans="1:7" ht="65.25" customHeight="1">
      <c r="A4" s="37"/>
      <c r="B4" s="270" t="s">
        <v>176</v>
      </c>
      <c r="C4" s="270"/>
      <c r="D4" s="270"/>
      <c r="E4" s="270"/>
      <c r="F4" s="270"/>
      <c r="G4" s="35"/>
    </row>
    <row r="5" spans="1:7" ht="65.25" customHeight="1">
      <c r="A5" s="37"/>
      <c r="B5" s="270" t="s">
        <v>104</v>
      </c>
      <c r="C5" s="270"/>
      <c r="D5" s="270"/>
      <c r="E5" s="270"/>
      <c r="F5" s="270"/>
    </row>
    <row r="6" spans="1:7" ht="48.6" customHeight="1">
      <c r="A6" s="37"/>
      <c r="B6" s="270" t="s">
        <v>105</v>
      </c>
      <c r="C6" s="270"/>
      <c r="D6" s="270"/>
      <c r="E6" s="270"/>
      <c r="F6" s="270"/>
    </row>
    <row r="7" spans="1:7" s="2" customFormat="1" ht="64.900000000000006" customHeight="1">
      <c r="A7" s="123"/>
      <c r="B7" s="269" t="s">
        <v>183</v>
      </c>
      <c r="C7" s="269"/>
      <c r="D7" s="269"/>
      <c r="E7" s="269"/>
      <c r="F7" s="269"/>
    </row>
    <row r="8" spans="1:7" s="2" customFormat="1" ht="64.900000000000006" customHeight="1">
      <c r="A8" s="123"/>
      <c r="B8" s="269" t="s">
        <v>369</v>
      </c>
      <c r="C8" s="269"/>
      <c r="D8" s="269"/>
      <c r="E8" s="269"/>
      <c r="F8" s="269"/>
    </row>
    <row r="9" spans="1:7" s="2" customFormat="1" ht="34.5" customHeight="1">
      <c r="A9" s="123"/>
      <c r="B9" s="269" t="s">
        <v>106</v>
      </c>
      <c r="C9" s="269"/>
      <c r="D9" s="269"/>
      <c r="E9" s="269"/>
      <c r="F9" s="269"/>
    </row>
    <row r="10" spans="1:7" s="2" customFormat="1" ht="81.599999999999994" customHeight="1">
      <c r="A10" s="123"/>
      <c r="B10" s="269" t="s">
        <v>202</v>
      </c>
      <c r="C10" s="269"/>
      <c r="D10" s="269"/>
      <c r="E10" s="269"/>
      <c r="F10" s="269"/>
    </row>
    <row r="11" spans="1:7" s="220" customFormat="1" ht="48.6" customHeight="1">
      <c r="A11" s="37"/>
      <c r="B11" s="270" t="s">
        <v>107</v>
      </c>
      <c r="C11" s="270"/>
      <c r="D11" s="270"/>
      <c r="E11" s="270"/>
      <c r="F11" s="270"/>
    </row>
    <row r="12" spans="1:7" s="2" customFormat="1" ht="34.5" customHeight="1">
      <c r="A12" s="123"/>
      <c r="B12" s="269" t="s">
        <v>108</v>
      </c>
      <c r="C12" s="269"/>
      <c r="D12" s="269"/>
      <c r="E12" s="269"/>
      <c r="F12" s="269"/>
    </row>
    <row r="13" spans="1:7" s="2" customFormat="1" ht="33.75" customHeight="1">
      <c r="A13" s="123"/>
      <c r="B13" s="269" t="s">
        <v>109</v>
      </c>
      <c r="C13" s="269"/>
      <c r="D13" s="269"/>
      <c r="E13" s="269"/>
      <c r="F13" s="269"/>
    </row>
    <row r="14" spans="1:7" s="173" customFormat="1" ht="48.75" customHeight="1">
      <c r="A14" s="172"/>
      <c r="B14" s="272" t="s">
        <v>184</v>
      </c>
      <c r="C14" s="272"/>
      <c r="D14" s="272"/>
      <c r="E14" s="272"/>
      <c r="F14" s="272"/>
    </row>
    <row r="15" spans="1:7" s="2" customFormat="1" ht="19.149999999999999" customHeight="1">
      <c r="A15" s="123"/>
      <c r="B15" s="269" t="s">
        <v>110</v>
      </c>
      <c r="C15" s="269"/>
      <c r="D15" s="269"/>
      <c r="E15" s="269"/>
      <c r="F15" s="269"/>
    </row>
    <row r="16" spans="1:7" s="2" customFormat="1" ht="37.9" customHeight="1">
      <c r="A16" s="123"/>
      <c r="B16" s="269" t="s">
        <v>193</v>
      </c>
      <c r="C16" s="269"/>
      <c r="D16" s="269"/>
      <c r="E16" s="269"/>
      <c r="F16" s="269"/>
    </row>
    <row r="17" spans="1:6" s="2" customFormat="1" ht="15.6" customHeight="1">
      <c r="A17" s="123"/>
      <c r="B17" s="271" t="s">
        <v>222</v>
      </c>
      <c r="C17" s="269"/>
      <c r="D17" s="269"/>
      <c r="E17" s="269"/>
      <c r="F17" s="269"/>
    </row>
    <row r="18" spans="1:6" s="173" customFormat="1">
      <c r="A18" s="172"/>
      <c r="B18" s="272" t="s">
        <v>365</v>
      </c>
      <c r="C18" s="272"/>
      <c r="D18" s="272"/>
      <c r="E18" s="272"/>
      <c r="F18" s="272"/>
    </row>
    <row r="19" spans="1:6" s="173" customFormat="1" ht="33" customHeight="1">
      <c r="A19" s="172"/>
      <c r="B19" s="272" t="s">
        <v>366</v>
      </c>
      <c r="C19" s="272"/>
      <c r="D19" s="272"/>
      <c r="E19" s="272"/>
      <c r="F19" s="272"/>
    </row>
    <row r="20" spans="1:6" s="173" customFormat="1" ht="67.5" customHeight="1">
      <c r="A20" s="172"/>
      <c r="B20" s="272" t="s">
        <v>367</v>
      </c>
      <c r="C20" s="272"/>
      <c r="D20" s="272"/>
      <c r="E20" s="272"/>
      <c r="F20" s="272"/>
    </row>
    <row r="21" spans="1:6" s="173" customFormat="1" ht="35.25" customHeight="1">
      <c r="A21" s="172"/>
      <c r="B21" s="272" t="s">
        <v>368</v>
      </c>
      <c r="C21" s="272"/>
      <c r="D21" s="272"/>
      <c r="E21" s="272"/>
      <c r="F21" s="272"/>
    </row>
    <row r="22" spans="1:6" s="2" customFormat="1">
      <c r="A22" s="123"/>
      <c r="B22" s="127"/>
      <c r="C22" s="267" t="s">
        <v>939</v>
      </c>
      <c r="D22" s="129" t="s">
        <v>38</v>
      </c>
      <c r="E22" s="129" t="s">
        <v>36</v>
      </c>
      <c r="F22" s="129" t="s">
        <v>37</v>
      </c>
    </row>
    <row r="23" spans="1:6" s="2" customFormat="1">
      <c r="A23" s="123"/>
      <c r="B23" s="127"/>
      <c r="C23" s="128"/>
      <c r="E23" s="2" t="s">
        <v>61</v>
      </c>
    </row>
    <row r="24" spans="1:6" s="2" customFormat="1">
      <c r="A24" s="123" t="s">
        <v>88</v>
      </c>
      <c r="B24" s="127" t="s">
        <v>68</v>
      </c>
      <c r="C24" s="128"/>
    </row>
    <row r="25" spans="1:6" s="2" customFormat="1">
      <c r="A25" s="123"/>
      <c r="B25" s="127"/>
      <c r="C25" s="128"/>
    </row>
    <row r="26" spans="1:6" s="2" customFormat="1" ht="31.5">
      <c r="A26" s="39" t="s">
        <v>39</v>
      </c>
      <c r="B26" s="78" t="s">
        <v>226</v>
      </c>
      <c r="C26" s="79"/>
      <c r="D26" s="15"/>
      <c r="E26" s="15"/>
      <c r="F26" s="15"/>
    </row>
    <row r="27" spans="1:6" s="160" customFormat="1" ht="47.25">
      <c r="A27" s="39"/>
      <c r="B27" s="78" t="s">
        <v>299</v>
      </c>
      <c r="C27" s="79"/>
      <c r="D27" s="15"/>
      <c r="E27" s="15"/>
      <c r="F27" s="15"/>
    </row>
    <row r="28" spans="1:6" s="173" customFormat="1" ht="34.5" customHeight="1">
      <c r="A28" s="175"/>
      <c r="B28" s="174" t="s">
        <v>371</v>
      </c>
      <c r="C28" s="176"/>
      <c r="D28" s="177"/>
      <c r="E28" s="177"/>
      <c r="F28" s="177"/>
    </row>
    <row r="29" spans="1:6" s="161" customFormat="1" ht="114.75" customHeight="1">
      <c r="A29" s="39"/>
      <c r="B29" s="78" t="s">
        <v>372</v>
      </c>
      <c r="C29" s="79"/>
      <c r="D29" s="15"/>
      <c r="E29" s="15"/>
      <c r="F29" s="15"/>
    </row>
    <row r="30" spans="1:6" s="161" customFormat="1" ht="141.75">
      <c r="A30" s="39"/>
      <c r="B30" s="78" t="s">
        <v>377</v>
      </c>
      <c r="C30" s="79"/>
      <c r="D30" s="15"/>
      <c r="E30" s="15"/>
      <c r="F30" s="15"/>
    </row>
    <row r="31" spans="1:6" s="161" customFormat="1" ht="31.5">
      <c r="A31" s="39"/>
      <c r="B31" s="78" t="s">
        <v>374</v>
      </c>
      <c r="C31" s="79"/>
      <c r="D31" s="15"/>
      <c r="E31" s="15"/>
      <c r="F31" s="15"/>
    </row>
    <row r="32" spans="1:6" s="161" customFormat="1" ht="126">
      <c r="A32" s="39"/>
      <c r="B32" s="78" t="s">
        <v>373</v>
      </c>
      <c r="C32" s="79"/>
      <c r="D32" s="15"/>
      <c r="E32" s="15"/>
      <c r="F32" s="15"/>
    </row>
    <row r="33" spans="1:6" s="173" customFormat="1" ht="47.25">
      <c r="A33" s="175"/>
      <c r="B33" s="174" t="s">
        <v>370</v>
      </c>
      <c r="C33" s="176"/>
      <c r="D33" s="177"/>
      <c r="E33" s="177"/>
      <c r="F33" s="177"/>
    </row>
    <row r="34" spans="1:6" s="161" customFormat="1" ht="47.25">
      <c r="A34" s="39"/>
      <c r="B34" s="78" t="s">
        <v>368</v>
      </c>
      <c r="C34" s="79"/>
      <c r="D34" s="15"/>
      <c r="E34" s="15"/>
      <c r="F34" s="15"/>
    </row>
    <row r="35" spans="1:6" s="161" customFormat="1" ht="110.25">
      <c r="A35" s="39"/>
      <c r="B35" s="78" t="s">
        <v>375</v>
      </c>
      <c r="C35" s="79"/>
      <c r="D35" s="15"/>
      <c r="E35" s="15"/>
      <c r="F35" s="15"/>
    </row>
    <row r="36" spans="1:6" s="161" customFormat="1">
      <c r="A36" s="39"/>
      <c r="B36" s="180" t="s">
        <v>376</v>
      </c>
      <c r="C36" s="79"/>
      <c r="D36" s="15"/>
      <c r="E36" s="15"/>
      <c r="F36" s="15"/>
    </row>
    <row r="37" spans="1:6" s="2" customFormat="1" ht="48" customHeight="1">
      <c r="A37" s="39"/>
      <c r="B37" s="174" t="s">
        <v>378</v>
      </c>
      <c r="C37" s="79" t="s">
        <v>52</v>
      </c>
      <c r="D37" s="15">
        <v>1050</v>
      </c>
      <c r="E37" s="15"/>
      <c r="F37" s="15"/>
    </row>
    <row r="38" spans="1:6" s="161" customFormat="1">
      <c r="A38" s="39"/>
      <c r="B38" s="78"/>
      <c r="C38" s="79"/>
      <c r="D38" s="15"/>
      <c r="E38" s="15"/>
      <c r="F38" s="15"/>
    </row>
    <row r="39" spans="1:6" s="170" customFormat="1" ht="47.25">
      <c r="A39" s="178" t="s">
        <v>40</v>
      </c>
      <c r="B39" s="179" t="s">
        <v>384</v>
      </c>
      <c r="C39" s="167"/>
      <c r="D39" s="167"/>
      <c r="E39" s="167"/>
      <c r="F39" s="167"/>
    </row>
    <row r="40" spans="1:6" s="170" customFormat="1" ht="47.25">
      <c r="A40" s="178"/>
      <c r="B40" s="179" t="s">
        <v>381</v>
      </c>
      <c r="C40" s="167"/>
      <c r="D40" s="167"/>
      <c r="E40" s="167"/>
      <c r="F40" s="167"/>
    </row>
    <row r="41" spans="1:6" s="161" customFormat="1" ht="63">
      <c r="A41" s="39"/>
      <c r="B41" s="78" t="s">
        <v>382</v>
      </c>
      <c r="C41" s="79"/>
      <c r="D41" s="15"/>
      <c r="E41" s="15"/>
      <c r="F41" s="15"/>
    </row>
    <row r="42" spans="1:6" s="161" customFormat="1">
      <c r="A42" s="39"/>
      <c r="B42" s="78" t="s">
        <v>383</v>
      </c>
      <c r="C42" s="79"/>
      <c r="D42" s="15"/>
      <c r="E42" s="15"/>
      <c r="F42" s="15"/>
    </row>
    <row r="43" spans="1:6" s="161" customFormat="1" ht="31.5">
      <c r="A43" s="39"/>
      <c r="B43" s="78" t="s">
        <v>379</v>
      </c>
      <c r="C43" s="79"/>
      <c r="D43" s="15"/>
      <c r="E43" s="15"/>
      <c r="F43" s="15"/>
    </row>
    <row r="44" spans="1:6" s="170" customFormat="1" ht="41.25">
      <c r="A44" s="178"/>
      <c r="B44" s="179" t="s">
        <v>380</v>
      </c>
      <c r="C44" s="167" t="s">
        <v>52</v>
      </c>
      <c r="D44" s="15">
        <v>12</v>
      </c>
      <c r="E44" s="15"/>
      <c r="F44" s="15"/>
    </row>
    <row r="45" spans="1:6" s="2" customFormat="1">
      <c r="A45" s="39"/>
      <c r="B45" s="78"/>
      <c r="C45" s="79"/>
      <c r="D45" s="15"/>
      <c r="E45" s="15"/>
      <c r="F45" s="15"/>
    </row>
    <row r="46" spans="1:6" s="74" customFormat="1" ht="69" customHeight="1">
      <c r="A46" s="97" t="s">
        <v>46</v>
      </c>
      <c r="B46" s="30" t="s">
        <v>57</v>
      </c>
      <c r="C46" s="130"/>
      <c r="D46" s="100"/>
      <c r="E46" s="100"/>
      <c r="F46" s="100"/>
    </row>
    <row r="47" spans="1:6" s="80" customFormat="1" ht="18">
      <c r="A47" s="39"/>
      <c r="B47" s="78" t="s">
        <v>58</v>
      </c>
      <c r="C47" s="79" t="s">
        <v>52</v>
      </c>
      <c r="D47" s="15">
        <v>117</v>
      </c>
      <c r="E47" s="15"/>
      <c r="F47" s="15"/>
    </row>
    <row r="48" spans="1:6" s="80" customFormat="1">
      <c r="A48" s="39"/>
      <c r="B48" s="78"/>
      <c r="C48" s="79"/>
      <c r="D48" s="15"/>
      <c r="E48" s="15"/>
      <c r="F48" s="15"/>
    </row>
    <row r="49" spans="1:6" s="239" customFormat="1" ht="141.75">
      <c r="A49" s="178" t="s">
        <v>47</v>
      </c>
      <c r="B49" s="179" t="s">
        <v>789</v>
      </c>
      <c r="C49" s="167" t="s">
        <v>52</v>
      </c>
      <c r="D49" s="15">
        <v>100</v>
      </c>
      <c r="E49" s="15"/>
      <c r="F49" s="15"/>
    </row>
    <row r="50" spans="1:6" s="80" customFormat="1">
      <c r="A50" s="40"/>
      <c r="B50" s="131"/>
      <c r="C50" s="5"/>
      <c r="D50" s="16"/>
      <c r="E50" s="132"/>
      <c r="F50" s="132"/>
    </row>
    <row r="51" spans="1:6" s="2" customFormat="1">
      <c r="A51" s="39"/>
      <c r="B51" s="3"/>
      <c r="D51" s="15"/>
      <c r="E51" s="15"/>
      <c r="F51" s="15"/>
    </row>
    <row r="52" spans="1:6" s="2" customFormat="1">
      <c r="A52" s="123" t="s">
        <v>88</v>
      </c>
      <c r="B52" s="127" t="s">
        <v>69</v>
      </c>
      <c r="D52" s="15"/>
      <c r="E52" s="15"/>
      <c r="F52" s="133">
        <f>SUM(F34:F50)</f>
        <v>0</v>
      </c>
    </row>
    <row r="53" spans="1:6" s="2" customFormat="1">
      <c r="A53" s="123"/>
      <c r="B53" s="127"/>
      <c r="D53" s="15"/>
      <c r="E53" s="15"/>
      <c r="F53" s="15"/>
    </row>
    <row r="54" spans="1:6" s="2" customFormat="1">
      <c r="A54" s="123" t="s">
        <v>89</v>
      </c>
      <c r="B54" s="127" t="s">
        <v>363</v>
      </c>
      <c r="D54" s="15"/>
      <c r="E54" s="15"/>
      <c r="F54" s="15"/>
    </row>
    <row r="55" spans="1:6" s="2" customFormat="1">
      <c r="A55" s="123"/>
      <c r="B55" s="127"/>
      <c r="D55" s="15"/>
      <c r="E55" s="15"/>
      <c r="F55" s="15"/>
    </row>
    <row r="56" spans="1:6" s="74" customFormat="1">
      <c r="A56" s="39"/>
      <c r="B56" s="30" t="s">
        <v>34</v>
      </c>
      <c r="C56" s="2"/>
      <c r="D56" s="15"/>
      <c r="E56" s="15"/>
      <c r="F56" s="15"/>
    </row>
    <row r="57" spans="1:6" s="80" customFormat="1" ht="15">
      <c r="A57" s="134"/>
      <c r="B57" s="135"/>
      <c r="D57" s="82"/>
      <c r="E57" s="82"/>
      <c r="F57" s="82"/>
    </row>
    <row r="58" spans="1:6" s="80" customFormat="1">
      <c r="A58" s="136"/>
      <c r="B58" s="269" t="s">
        <v>70</v>
      </c>
      <c r="C58" s="269"/>
      <c r="D58" s="269"/>
      <c r="E58" s="269"/>
      <c r="F58" s="269"/>
    </row>
    <row r="59" spans="1:6" s="80" customFormat="1" ht="133.9" customHeight="1">
      <c r="A59" s="136"/>
      <c r="B59" s="269" t="s">
        <v>589</v>
      </c>
      <c r="C59" s="269"/>
      <c r="D59" s="269"/>
      <c r="E59" s="269"/>
      <c r="F59" s="269"/>
    </row>
    <row r="60" spans="1:6" s="80" customFormat="1" ht="33" customHeight="1">
      <c r="A60" s="136"/>
      <c r="B60" s="269" t="s">
        <v>28</v>
      </c>
      <c r="C60" s="269"/>
      <c r="D60" s="269"/>
      <c r="E60" s="269"/>
      <c r="F60" s="269"/>
    </row>
    <row r="61" spans="1:6" s="80" customFormat="1" ht="34.5" customHeight="1">
      <c r="A61" s="136"/>
      <c r="B61" s="269" t="s">
        <v>185</v>
      </c>
      <c r="C61" s="269"/>
      <c r="D61" s="269"/>
      <c r="E61" s="269"/>
      <c r="F61" s="269"/>
    </row>
    <row r="62" spans="1:6" s="80" customFormat="1" ht="48.75" customHeight="1">
      <c r="A62" s="136"/>
      <c r="B62" s="269" t="s">
        <v>98</v>
      </c>
      <c r="C62" s="269"/>
      <c r="D62" s="269"/>
      <c r="E62" s="269"/>
      <c r="F62" s="269"/>
    </row>
    <row r="63" spans="1:6" s="80" customFormat="1" ht="34.5" customHeight="1">
      <c r="A63" s="136"/>
      <c r="B63" s="269" t="s">
        <v>790</v>
      </c>
      <c r="C63" s="269"/>
      <c r="D63" s="269"/>
      <c r="E63" s="269"/>
      <c r="F63" s="269"/>
    </row>
    <row r="64" spans="1:6" s="2" customFormat="1" ht="33" customHeight="1">
      <c r="A64" s="39"/>
      <c r="B64" s="269" t="s">
        <v>29</v>
      </c>
      <c r="C64" s="269"/>
      <c r="D64" s="269"/>
      <c r="E64" s="269"/>
      <c r="F64" s="269"/>
    </row>
    <row r="65" spans="1:6" s="2" customFormat="1" ht="51.75" customHeight="1">
      <c r="A65" s="39"/>
      <c r="B65" s="269" t="s">
        <v>30</v>
      </c>
      <c r="C65" s="269"/>
      <c r="D65" s="269"/>
      <c r="E65" s="269"/>
      <c r="F65" s="269"/>
    </row>
    <row r="66" spans="1:6" s="2" customFormat="1" ht="33" customHeight="1">
      <c r="A66" s="39"/>
      <c r="B66" s="269" t="s">
        <v>31</v>
      </c>
      <c r="C66" s="269"/>
      <c r="D66" s="269"/>
      <c r="E66" s="269"/>
      <c r="F66" s="269"/>
    </row>
    <row r="67" spans="1:6" s="2" customFormat="1" ht="49.9" customHeight="1">
      <c r="A67" s="39"/>
      <c r="B67" s="269" t="s">
        <v>186</v>
      </c>
      <c r="C67" s="269"/>
      <c r="D67" s="269"/>
      <c r="E67" s="269"/>
      <c r="F67" s="269"/>
    </row>
    <row r="68" spans="1:6" s="2" customFormat="1" ht="34.9" customHeight="1">
      <c r="A68" s="39"/>
      <c r="B68" s="269" t="s">
        <v>32</v>
      </c>
      <c r="C68" s="269"/>
      <c r="D68" s="269"/>
      <c r="E68" s="269"/>
      <c r="F68" s="269"/>
    </row>
    <row r="69" spans="1:6" s="2" customFormat="1">
      <c r="A69" s="39"/>
      <c r="B69" s="269" t="s">
        <v>207</v>
      </c>
      <c r="C69" s="269"/>
      <c r="D69" s="269"/>
      <c r="E69" s="269"/>
      <c r="F69" s="269"/>
    </row>
    <row r="70" spans="1:6" s="2" customFormat="1" ht="34.9" customHeight="1">
      <c r="A70" s="39"/>
      <c r="B70" s="269" t="s">
        <v>208</v>
      </c>
      <c r="C70" s="269"/>
      <c r="D70" s="269"/>
      <c r="E70" s="269"/>
      <c r="F70" s="269"/>
    </row>
    <row r="71" spans="1:6" s="2" customFormat="1" ht="49.15" customHeight="1">
      <c r="A71" s="39"/>
      <c r="B71" s="269" t="s">
        <v>590</v>
      </c>
      <c r="C71" s="269"/>
      <c r="D71" s="269"/>
      <c r="E71" s="269"/>
      <c r="F71" s="269"/>
    </row>
    <row r="72" spans="1:6" s="2" customFormat="1">
      <c r="A72" s="39"/>
      <c r="B72" s="77"/>
      <c r="D72" s="15"/>
      <c r="E72" s="15"/>
      <c r="F72" s="15"/>
    </row>
    <row r="73" spans="1:6" s="2" customFormat="1">
      <c r="A73" s="71"/>
      <c r="B73" s="96" t="s">
        <v>90</v>
      </c>
      <c r="D73" s="15"/>
      <c r="E73" s="15"/>
      <c r="F73" s="15"/>
    </row>
    <row r="74" spans="1:6" s="2" customFormat="1">
      <c r="A74" s="39"/>
      <c r="B74" s="77"/>
      <c r="D74" s="15"/>
      <c r="E74" s="15"/>
      <c r="F74" s="15"/>
    </row>
    <row r="75" spans="1:6" s="2" customFormat="1" ht="31.5">
      <c r="A75" s="39" t="s">
        <v>39</v>
      </c>
      <c r="B75" s="77" t="s">
        <v>172</v>
      </c>
      <c r="C75" s="161"/>
      <c r="D75" s="15"/>
      <c r="E75" s="15"/>
      <c r="F75" s="15"/>
    </row>
    <row r="76" spans="1:6" s="2" customFormat="1" ht="63">
      <c r="A76" s="39"/>
      <c r="B76" s="77" t="s">
        <v>300</v>
      </c>
      <c r="C76" s="161"/>
      <c r="D76" s="15"/>
      <c r="E76" s="15"/>
      <c r="F76" s="15"/>
    </row>
    <row r="77" spans="1:6" s="2" customFormat="1">
      <c r="A77" s="39"/>
      <c r="B77" s="30" t="s">
        <v>59</v>
      </c>
      <c r="C77" s="161" t="s">
        <v>42</v>
      </c>
      <c r="D77" s="15">
        <v>46</v>
      </c>
      <c r="E77" s="15"/>
      <c r="F77" s="15"/>
    </row>
    <row r="78" spans="1:6" s="2" customFormat="1">
      <c r="A78" s="39"/>
      <c r="B78" s="77"/>
      <c r="C78" s="161"/>
      <c r="D78" s="81"/>
      <c r="E78" s="15"/>
      <c r="F78" s="15"/>
    </row>
    <row r="79" spans="1:6" s="2" customFormat="1" ht="117.6" customHeight="1">
      <c r="A79" s="39" t="s">
        <v>40</v>
      </c>
      <c r="B79" s="248" t="s">
        <v>312</v>
      </c>
      <c r="C79" s="161"/>
      <c r="D79" s="161"/>
    </row>
    <row r="80" spans="1:6" ht="94.5">
      <c r="A80" s="162"/>
      <c r="B80" s="77" t="s">
        <v>591</v>
      </c>
      <c r="C80" s="273"/>
      <c r="D80" s="273"/>
      <c r="E80" s="164"/>
      <c r="F80" s="163"/>
    </row>
    <row r="81" spans="1:6" s="2" customFormat="1" ht="31.5">
      <c r="A81" s="46" t="s">
        <v>45</v>
      </c>
      <c r="B81" s="30" t="s">
        <v>388</v>
      </c>
      <c r="C81" s="161" t="s">
        <v>41</v>
      </c>
      <c r="D81" s="250">
        <v>7</v>
      </c>
      <c r="E81" s="50"/>
      <c r="F81" s="50"/>
    </row>
    <row r="82" spans="1:6" s="2" customFormat="1">
      <c r="A82" s="39"/>
      <c r="B82" s="30"/>
      <c r="C82" s="161"/>
      <c r="D82" s="81"/>
      <c r="E82" s="15"/>
      <c r="F82" s="15"/>
    </row>
    <row r="83" spans="1:6" ht="31.5">
      <c r="A83" s="162" t="s">
        <v>46</v>
      </c>
      <c r="B83" s="187" t="s">
        <v>309</v>
      </c>
      <c r="C83" s="161"/>
      <c r="D83" s="137"/>
      <c r="E83" s="50"/>
      <c r="F83" s="163"/>
    </row>
    <row r="84" spans="1:6" ht="31.5">
      <c r="A84" s="162"/>
      <c r="B84" s="77" t="s">
        <v>311</v>
      </c>
      <c r="C84" s="273"/>
      <c r="D84" s="273"/>
      <c r="E84" s="164"/>
      <c r="F84" s="163"/>
    </row>
    <row r="85" spans="1:6" ht="78.75">
      <c r="A85" s="162"/>
      <c r="B85" s="187" t="s">
        <v>302</v>
      </c>
      <c r="C85" s="161" t="s">
        <v>41</v>
      </c>
      <c r="D85" s="50">
        <v>2</v>
      </c>
      <c r="E85" s="72"/>
      <c r="F85" s="73"/>
    </row>
    <row r="86" spans="1:6">
      <c r="A86" s="162"/>
      <c r="B86" s="182"/>
      <c r="C86" s="161"/>
      <c r="D86" s="137"/>
      <c r="E86" s="164"/>
      <c r="F86" s="163"/>
    </row>
    <row r="87" spans="1:6" ht="47.25">
      <c r="A87" s="162" t="s">
        <v>47</v>
      </c>
      <c r="B87" s="187" t="s">
        <v>310</v>
      </c>
      <c r="C87" s="273"/>
      <c r="D87" s="273"/>
      <c r="E87" s="164"/>
      <c r="F87" s="163"/>
    </row>
    <row r="88" spans="1:6" ht="78.75">
      <c r="A88" s="162"/>
      <c r="B88" s="187" t="s">
        <v>303</v>
      </c>
      <c r="C88" s="161"/>
      <c r="D88" s="50"/>
      <c r="E88" s="72"/>
      <c r="F88" s="73"/>
    </row>
    <row r="89" spans="1:6" ht="47.25">
      <c r="A89" s="162"/>
      <c r="B89" s="77" t="s">
        <v>304</v>
      </c>
      <c r="C89" s="273"/>
      <c r="D89" s="273"/>
      <c r="E89" s="164"/>
      <c r="F89" s="163"/>
    </row>
    <row r="90" spans="1:6">
      <c r="A90" s="166" t="s">
        <v>45</v>
      </c>
      <c r="B90" s="248" t="s">
        <v>305</v>
      </c>
      <c r="C90" s="161" t="s">
        <v>41</v>
      </c>
      <c r="D90" s="98">
        <v>1</v>
      </c>
      <c r="E90" s="72"/>
      <c r="F90" s="73"/>
    </row>
    <row r="91" spans="1:6">
      <c r="A91" s="166" t="s">
        <v>45</v>
      </c>
      <c r="B91" s="248" t="s">
        <v>306</v>
      </c>
      <c r="C91" s="161" t="s">
        <v>41</v>
      </c>
      <c r="D91" s="98">
        <v>4</v>
      </c>
      <c r="E91" s="72"/>
      <c r="F91" s="73"/>
    </row>
    <row r="92" spans="1:6">
      <c r="A92" s="166" t="s">
        <v>45</v>
      </c>
      <c r="B92" s="248" t="s">
        <v>158</v>
      </c>
      <c r="C92" s="161" t="s">
        <v>42</v>
      </c>
      <c r="D92" s="98">
        <v>10</v>
      </c>
      <c r="E92" s="72"/>
      <c r="F92" s="73"/>
    </row>
    <row r="93" spans="1:6">
      <c r="A93" s="166"/>
      <c r="B93" s="248"/>
      <c r="C93" s="161"/>
      <c r="D93" s="98"/>
      <c r="E93" s="72"/>
      <c r="F93" s="73"/>
    </row>
    <row r="94" spans="1:6" ht="31.5">
      <c r="A94" s="162" t="s">
        <v>48</v>
      </c>
      <c r="B94" s="187" t="s">
        <v>385</v>
      </c>
      <c r="C94" s="273"/>
      <c r="D94" s="273"/>
      <c r="E94" s="164"/>
      <c r="F94" s="163"/>
    </row>
    <row r="95" spans="1:6" ht="78.75">
      <c r="A95" s="162"/>
      <c r="B95" s="187" t="s">
        <v>313</v>
      </c>
      <c r="C95" s="161"/>
      <c r="D95" s="50"/>
      <c r="E95" s="72"/>
      <c r="F95" s="73"/>
    </row>
    <row r="96" spans="1:6" s="170" customFormat="1" ht="78.75">
      <c r="A96" s="162"/>
      <c r="B96" s="77" t="s">
        <v>386</v>
      </c>
      <c r="C96" s="273"/>
      <c r="D96" s="273"/>
      <c r="E96" s="164"/>
      <c r="F96" s="163"/>
    </row>
    <row r="97" spans="1:6">
      <c r="A97" s="166" t="s">
        <v>45</v>
      </c>
      <c r="B97" s="248" t="s">
        <v>314</v>
      </c>
      <c r="C97" s="161" t="s">
        <v>41</v>
      </c>
      <c r="D97" s="98">
        <v>1</v>
      </c>
      <c r="E97" s="72"/>
      <c r="F97" s="73"/>
    </row>
    <row r="98" spans="1:6">
      <c r="A98" s="166"/>
      <c r="B98" s="248"/>
      <c r="C98" s="161"/>
      <c r="D98" s="98"/>
      <c r="E98" s="72"/>
      <c r="F98" s="73"/>
    </row>
    <row r="99" spans="1:6" s="170" customFormat="1" ht="78.75">
      <c r="A99" s="162" t="s">
        <v>49</v>
      </c>
      <c r="B99" s="77" t="s">
        <v>387</v>
      </c>
      <c r="C99" s="273"/>
      <c r="D99" s="273"/>
      <c r="E99" s="164"/>
      <c r="F99" s="163"/>
    </row>
    <row r="100" spans="1:6" ht="31.5">
      <c r="A100" s="162"/>
      <c r="B100" s="187" t="s">
        <v>307</v>
      </c>
      <c r="C100" s="161" t="s">
        <v>41</v>
      </c>
      <c r="D100" s="50">
        <v>2</v>
      </c>
      <c r="E100" s="72"/>
      <c r="F100" s="73"/>
    </row>
    <row r="101" spans="1:6">
      <c r="A101" s="162"/>
      <c r="B101" s="187" t="s">
        <v>56</v>
      </c>
      <c r="C101" s="161"/>
      <c r="D101" s="137"/>
      <c r="E101" s="164"/>
      <c r="F101" s="163"/>
    </row>
    <row r="102" spans="1:6" ht="31.5">
      <c r="A102" s="162"/>
      <c r="B102" s="187" t="s">
        <v>308</v>
      </c>
      <c r="C102" s="161"/>
      <c r="D102" s="137"/>
      <c r="E102" s="164"/>
      <c r="F102" s="163"/>
    </row>
    <row r="103" spans="1:6" s="2" customFormat="1">
      <c r="A103" s="46"/>
      <c r="B103" s="30"/>
      <c r="C103" s="161"/>
      <c r="D103" s="15"/>
      <c r="E103" s="15"/>
      <c r="F103" s="15"/>
    </row>
    <row r="104" spans="1:6" s="2" customFormat="1" ht="63">
      <c r="A104" s="39" t="s">
        <v>50</v>
      </c>
      <c r="B104" s="30" t="s">
        <v>301</v>
      </c>
      <c r="C104" s="161" t="s">
        <v>41</v>
      </c>
      <c r="D104" s="15">
        <v>10</v>
      </c>
      <c r="E104" s="15"/>
      <c r="F104" s="15"/>
    </row>
    <row r="105" spans="1:6" s="2" customFormat="1">
      <c r="A105" s="46"/>
      <c r="B105" s="30"/>
      <c r="C105" s="161"/>
      <c r="D105" s="15"/>
      <c r="E105" s="15"/>
      <c r="F105" s="15"/>
    </row>
    <row r="106" spans="1:6" s="2" customFormat="1" ht="63">
      <c r="A106" s="39" t="s">
        <v>62</v>
      </c>
      <c r="B106" s="77" t="s">
        <v>349</v>
      </c>
      <c r="C106" s="161" t="s">
        <v>41</v>
      </c>
      <c r="D106" s="15">
        <v>10</v>
      </c>
      <c r="E106" s="15"/>
      <c r="F106" s="15"/>
    </row>
    <row r="107" spans="1:6" s="2" customFormat="1">
      <c r="A107" s="39"/>
      <c r="B107" s="88"/>
      <c r="C107" s="161"/>
      <c r="D107" s="15"/>
      <c r="E107" s="15"/>
      <c r="F107" s="15"/>
    </row>
    <row r="108" spans="1:6" s="2" customFormat="1" ht="47.25">
      <c r="A108" s="39" t="s">
        <v>67</v>
      </c>
      <c r="B108" s="187" t="s">
        <v>390</v>
      </c>
      <c r="C108" s="161"/>
      <c r="D108" s="15"/>
      <c r="E108" s="15"/>
      <c r="F108" s="15"/>
    </row>
    <row r="109" spans="1:6" s="161" customFormat="1" ht="47.25">
      <c r="A109" s="39"/>
      <c r="B109" s="187" t="s">
        <v>322</v>
      </c>
      <c r="D109" s="15"/>
      <c r="E109" s="15"/>
      <c r="F109" s="15"/>
    </row>
    <row r="110" spans="1:6" s="2" customFormat="1" ht="63">
      <c r="A110" s="39"/>
      <c r="B110" s="96" t="s">
        <v>817</v>
      </c>
      <c r="C110" s="161"/>
      <c r="D110" s="15"/>
      <c r="E110" s="15"/>
      <c r="F110" s="15"/>
    </row>
    <row r="111" spans="1:6" s="2" customFormat="1" ht="47.25">
      <c r="A111" s="39"/>
      <c r="B111" s="30" t="s">
        <v>277</v>
      </c>
      <c r="C111" s="161"/>
      <c r="D111" s="15"/>
      <c r="E111" s="15"/>
      <c r="F111" s="15"/>
    </row>
    <row r="112" spans="1:6" s="161" customFormat="1" ht="63">
      <c r="A112" s="39"/>
      <c r="B112" s="96" t="s">
        <v>633</v>
      </c>
      <c r="D112" s="15"/>
      <c r="E112" s="15"/>
      <c r="F112" s="15"/>
    </row>
    <row r="113" spans="1:6" s="161" customFormat="1">
      <c r="A113" s="39"/>
      <c r="B113" s="96" t="s">
        <v>315</v>
      </c>
      <c r="D113" s="15"/>
      <c r="E113" s="15"/>
      <c r="F113" s="15"/>
    </row>
    <row r="114" spans="1:6" s="2" customFormat="1" ht="31.5">
      <c r="A114" s="39"/>
      <c r="B114" s="30" t="s">
        <v>389</v>
      </c>
      <c r="C114" s="161" t="s">
        <v>41</v>
      </c>
      <c r="D114" s="15">
        <v>5</v>
      </c>
      <c r="E114" s="15"/>
      <c r="F114" s="15"/>
    </row>
    <row r="115" spans="1:6" s="161" customFormat="1" ht="31.5">
      <c r="A115" s="39"/>
      <c r="B115" s="30" t="s">
        <v>391</v>
      </c>
      <c r="C115" s="161" t="s">
        <v>41</v>
      </c>
      <c r="D115" s="15">
        <v>2</v>
      </c>
      <c r="E115" s="15"/>
      <c r="F115" s="15"/>
    </row>
    <row r="116" spans="1:6" s="161" customFormat="1" ht="31.5">
      <c r="A116" s="39"/>
      <c r="B116" s="30" t="s">
        <v>392</v>
      </c>
      <c r="C116" s="161" t="s">
        <v>41</v>
      </c>
      <c r="D116" s="15">
        <v>1</v>
      </c>
      <c r="E116" s="15"/>
      <c r="F116" s="15"/>
    </row>
    <row r="117" spans="1:6" s="161" customFormat="1">
      <c r="A117" s="39"/>
      <c r="B117" s="30" t="s">
        <v>316</v>
      </c>
      <c r="C117" s="161" t="s">
        <v>41</v>
      </c>
      <c r="D117" s="15">
        <v>1</v>
      </c>
      <c r="E117" s="15"/>
      <c r="F117" s="15"/>
    </row>
    <row r="118" spans="1:6" s="161" customFormat="1" ht="47.25">
      <c r="A118" s="39"/>
      <c r="B118" s="30" t="s">
        <v>317</v>
      </c>
      <c r="C118" s="161" t="s">
        <v>41</v>
      </c>
      <c r="D118" s="15">
        <v>2</v>
      </c>
      <c r="E118" s="15"/>
      <c r="F118" s="15"/>
    </row>
    <row r="119" spans="1:6" s="161" customFormat="1">
      <c r="A119" s="39"/>
      <c r="B119" s="96" t="s">
        <v>318</v>
      </c>
      <c r="D119" s="15"/>
      <c r="E119" s="15"/>
      <c r="F119" s="15"/>
    </row>
    <row r="120" spans="1:6" s="161" customFormat="1" ht="31.5">
      <c r="A120" s="39"/>
      <c r="B120" s="30" t="s">
        <v>319</v>
      </c>
      <c r="C120" s="161" t="s">
        <v>41</v>
      </c>
      <c r="D120" s="15">
        <v>3</v>
      </c>
      <c r="E120" s="15"/>
      <c r="F120" s="15"/>
    </row>
    <row r="121" spans="1:6" s="2" customFormat="1" ht="31.5">
      <c r="A121" s="39"/>
      <c r="B121" s="30" t="s">
        <v>320</v>
      </c>
      <c r="C121" s="161" t="s">
        <v>41</v>
      </c>
      <c r="D121" s="15">
        <v>1</v>
      </c>
      <c r="E121" s="15"/>
      <c r="F121" s="15"/>
    </row>
    <row r="122" spans="1:6" s="2" customFormat="1">
      <c r="A122" s="95"/>
      <c r="B122" s="3"/>
      <c r="C122" s="161"/>
      <c r="D122" s="15"/>
      <c r="E122" s="15"/>
      <c r="F122" s="15"/>
    </row>
    <row r="123" spans="1:6" s="161" customFormat="1" ht="31.5">
      <c r="A123" s="39" t="s">
        <v>95</v>
      </c>
      <c r="B123" s="187" t="s">
        <v>321</v>
      </c>
      <c r="D123" s="15"/>
      <c r="E123" s="15"/>
      <c r="F123" s="15"/>
    </row>
    <row r="124" spans="1:6" s="161" customFormat="1" ht="47.25">
      <c r="A124" s="39"/>
      <c r="B124" s="187" t="s">
        <v>323</v>
      </c>
      <c r="D124" s="15"/>
      <c r="E124" s="15"/>
      <c r="F124" s="15"/>
    </row>
    <row r="125" spans="1:6" s="161" customFormat="1" ht="63">
      <c r="A125" s="39"/>
      <c r="B125" s="77" t="s">
        <v>404</v>
      </c>
      <c r="D125" s="15"/>
      <c r="E125" s="15"/>
      <c r="F125" s="15"/>
    </row>
    <row r="126" spans="1:6" s="161" customFormat="1" ht="47.25">
      <c r="A126" s="39"/>
      <c r="B126" s="30" t="s">
        <v>277</v>
      </c>
      <c r="D126" s="15"/>
      <c r="E126" s="15"/>
      <c r="F126" s="15"/>
    </row>
    <row r="127" spans="1:6" s="161" customFormat="1">
      <c r="A127" s="39"/>
      <c r="B127" s="96" t="s">
        <v>315</v>
      </c>
      <c r="D127" s="15"/>
      <c r="E127" s="15"/>
      <c r="F127" s="15"/>
    </row>
    <row r="128" spans="1:6" s="161" customFormat="1" ht="31.5">
      <c r="A128" s="39" t="s">
        <v>227</v>
      </c>
      <c r="B128" s="30" t="s">
        <v>329</v>
      </c>
      <c r="C128" s="161" t="s">
        <v>41</v>
      </c>
      <c r="D128" s="15">
        <v>2</v>
      </c>
      <c r="E128" s="15"/>
      <c r="F128" s="15"/>
    </row>
    <row r="129" spans="1:6" s="161" customFormat="1">
      <c r="A129" s="39"/>
      <c r="B129" s="96" t="s">
        <v>318</v>
      </c>
      <c r="D129" s="15"/>
      <c r="E129" s="15"/>
      <c r="F129" s="15"/>
    </row>
    <row r="130" spans="1:6" s="161" customFormat="1" ht="47.25">
      <c r="A130" s="39" t="s">
        <v>228</v>
      </c>
      <c r="B130" s="30" t="s">
        <v>324</v>
      </c>
      <c r="C130" s="161" t="s">
        <v>41</v>
      </c>
      <c r="D130" s="15">
        <v>4</v>
      </c>
      <c r="E130" s="15"/>
      <c r="F130" s="15"/>
    </row>
    <row r="131" spans="1:6" s="161" customFormat="1">
      <c r="A131" s="39" t="s">
        <v>229</v>
      </c>
      <c r="B131" s="30" t="s">
        <v>325</v>
      </c>
      <c r="C131" s="161" t="s">
        <v>41</v>
      </c>
      <c r="D131" s="15">
        <v>1</v>
      </c>
      <c r="E131" s="15"/>
      <c r="F131" s="15"/>
    </row>
    <row r="132" spans="1:6" s="161" customFormat="1">
      <c r="A132" s="39" t="s">
        <v>230</v>
      </c>
      <c r="B132" s="30" t="s">
        <v>326</v>
      </c>
      <c r="C132" s="161" t="s">
        <v>41</v>
      </c>
      <c r="D132" s="15">
        <v>3</v>
      </c>
      <c r="E132" s="15"/>
      <c r="F132" s="15"/>
    </row>
    <row r="133" spans="1:6" s="161" customFormat="1">
      <c r="A133" s="39"/>
      <c r="B133" s="96" t="s">
        <v>327</v>
      </c>
      <c r="D133" s="15"/>
      <c r="E133" s="15"/>
      <c r="F133" s="15"/>
    </row>
    <row r="134" spans="1:6" s="161" customFormat="1" ht="31.5">
      <c r="A134" s="39" t="s">
        <v>231</v>
      </c>
      <c r="B134" s="30" t="s">
        <v>393</v>
      </c>
      <c r="C134" s="161" t="s">
        <v>41</v>
      </c>
      <c r="D134" s="15">
        <v>3</v>
      </c>
      <c r="E134" s="15"/>
      <c r="F134" s="15"/>
    </row>
    <row r="135" spans="1:6" s="161" customFormat="1">
      <c r="A135" s="39"/>
      <c r="B135" s="96" t="s">
        <v>328</v>
      </c>
      <c r="D135" s="15"/>
      <c r="E135" s="15"/>
      <c r="F135" s="15"/>
    </row>
    <row r="136" spans="1:6" s="161" customFormat="1" ht="31.5">
      <c r="A136" s="39" t="s">
        <v>232</v>
      </c>
      <c r="B136" s="30" t="s">
        <v>393</v>
      </c>
      <c r="C136" s="161" t="s">
        <v>41</v>
      </c>
      <c r="D136" s="15">
        <v>2</v>
      </c>
      <c r="E136" s="15"/>
      <c r="F136" s="15"/>
    </row>
    <row r="137" spans="1:6" s="161" customFormat="1">
      <c r="A137" s="39"/>
      <c r="B137" s="30"/>
      <c r="D137" s="15"/>
      <c r="E137" s="15"/>
      <c r="F137" s="15"/>
    </row>
    <row r="138" spans="1:6" s="161" customFormat="1">
      <c r="A138" s="39" t="s">
        <v>113</v>
      </c>
      <c r="B138" s="187" t="s">
        <v>330</v>
      </c>
      <c r="D138" s="15"/>
      <c r="E138" s="15"/>
      <c r="F138" s="15"/>
    </row>
    <row r="139" spans="1:6" s="161" customFormat="1" ht="47.25">
      <c r="A139" s="39"/>
      <c r="B139" s="187" t="s">
        <v>333</v>
      </c>
      <c r="D139" s="15"/>
      <c r="E139" s="15"/>
      <c r="F139" s="15"/>
    </row>
    <row r="140" spans="1:6" s="161" customFormat="1" ht="31.5">
      <c r="A140" s="39"/>
      <c r="B140" s="77" t="s">
        <v>331</v>
      </c>
      <c r="D140" s="15"/>
      <c r="E140" s="15"/>
      <c r="F140" s="15"/>
    </row>
    <row r="141" spans="1:6" s="161" customFormat="1" ht="47.25">
      <c r="A141" s="39"/>
      <c r="B141" s="30" t="s">
        <v>277</v>
      </c>
      <c r="D141" s="15"/>
      <c r="E141" s="15"/>
      <c r="F141" s="15"/>
    </row>
    <row r="142" spans="1:6" s="161" customFormat="1" ht="47.25">
      <c r="A142" s="39"/>
      <c r="B142" s="88" t="s">
        <v>278</v>
      </c>
      <c r="D142" s="15"/>
      <c r="E142" s="15"/>
      <c r="F142" s="15"/>
    </row>
    <row r="143" spans="1:6" s="161" customFormat="1">
      <c r="A143" s="39"/>
      <c r="B143" s="96" t="s">
        <v>315</v>
      </c>
      <c r="D143" s="15"/>
      <c r="E143" s="15"/>
      <c r="F143" s="15"/>
    </row>
    <row r="144" spans="1:6" s="161" customFormat="1" ht="31.5">
      <c r="A144" s="39" t="s">
        <v>227</v>
      </c>
      <c r="B144" s="30" t="s">
        <v>332</v>
      </c>
      <c r="C144" s="161" t="s">
        <v>41</v>
      </c>
      <c r="D144" s="15">
        <v>6</v>
      </c>
      <c r="E144" s="15"/>
      <c r="F144" s="15"/>
    </row>
    <row r="145" spans="1:6" s="161" customFormat="1" ht="31.5">
      <c r="A145" s="39" t="s">
        <v>228</v>
      </c>
      <c r="B145" s="30" t="s">
        <v>334</v>
      </c>
      <c r="C145" s="161" t="s">
        <v>41</v>
      </c>
      <c r="D145" s="15">
        <v>1</v>
      </c>
      <c r="E145" s="15"/>
      <c r="F145" s="15"/>
    </row>
    <row r="146" spans="1:6" s="161" customFormat="1" ht="31.5">
      <c r="A146" s="39" t="s">
        <v>229</v>
      </c>
      <c r="B146" s="30" t="s">
        <v>335</v>
      </c>
      <c r="C146" s="161" t="s">
        <v>41</v>
      </c>
      <c r="D146" s="15">
        <v>1</v>
      </c>
      <c r="E146" s="15"/>
      <c r="F146" s="15"/>
    </row>
    <row r="147" spans="1:6" s="161" customFormat="1">
      <c r="A147" s="39"/>
      <c r="B147" s="96" t="s">
        <v>318</v>
      </c>
      <c r="D147" s="15"/>
      <c r="E147" s="15"/>
      <c r="F147" s="15"/>
    </row>
    <row r="148" spans="1:6" s="161" customFormat="1" ht="31.5">
      <c r="A148" s="39" t="s">
        <v>230</v>
      </c>
      <c r="B148" s="30" t="s">
        <v>336</v>
      </c>
      <c r="C148" s="161" t="s">
        <v>41</v>
      </c>
      <c r="D148" s="15">
        <v>1</v>
      </c>
      <c r="E148" s="15"/>
      <c r="F148" s="15"/>
    </row>
    <row r="149" spans="1:6" s="161" customFormat="1" ht="31.5">
      <c r="A149" s="39" t="s">
        <v>231</v>
      </c>
      <c r="B149" s="30" t="s">
        <v>337</v>
      </c>
      <c r="C149" s="161" t="s">
        <v>41</v>
      </c>
      <c r="D149" s="15">
        <v>2</v>
      </c>
      <c r="E149" s="15"/>
      <c r="F149" s="15"/>
    </row>
    <row r="150" spans="1:6" s="161" customFormat="1" ht="31.5">
      <c r="A150" s="39" t="s">
        <v>232</v>
      </c>
      <c r="B150" s="30" t="s">
        <v>339</v>
      </c>
      <c r="C150" s="161" t="s">
        <v>41</v>
      </c>
      <c r="D150" s="15">
        <v>4</v>
      </c>
      <c r="E150" s="15"/>
      <c r="F150" s="15"/>
    </row>
    <row r="151" spans="1:6" s="161" customFormat="1" ht="31.5">
      <c r="A151" s="39" t="s">
        <v>233</v>
      </c>
      <c r="B151" s="30" t="s">
        <v>338</v>
      </c>
      <c r="C151" s="161" t="s">
        <v>41</v>
      </c>
      <c r="D151" s="15">
        <v>1</v>
      </c>
      <c r="E151" s="15"/>
      <c r="F151" s="15"/>
    </row>
    <row r="152" spans="1:6" s="161" customFormat="1" ht="31.5">
      <c r="A152" s="39" t="s">
        <v>234</v>
      </c>
      <c r="B152" s="30" t="s">
        <v>340</v>
      </c>
      <c r="C152" s="161" t="s">
        <v>41</v>
      </c>
      <c r="D152" s="15">
        <v>1</v>
      </c>
      <c r="E152" s="15"/>
      <c r="F152" s="15"/>
    </row>
    <row r="153" spans="1:6" s="161" customFormat="1">
      <c r="A153" s="39"/>
      <c r="B153" s="96" t="s">
        <v>327</v>
      </c>
      <c r="D153" s="15"/>
      <c r="E153" s="15"/>
      <c r="F153" s="15"/>
    </row>
    <row r="154" spans="1:6" s="161" customFormat="1" ht="31.5">
      <c r="A154" s="39" t="s">
        <v>235</v>
      </c>
      <c r="B154" s="30" t="s">
        <v>341</v>
      </c>
      <c r="C154" s="161" t="s">
        <v>41</v>
      </c>
      <c r="D154" s="15">
        <v>1</v>
      </c>
      <c r="E154" s="15"/>
      <c r="F154" s="15"/>
    </row>
    <row r="155" spans="1:6" s="161" customFormat="1" ht="31.5">
      <c r="A155" s="39" t="s">
        <v>236</v>
      </c>
      <c r="B155" s="30" t="s">
        <v>338</v>
      </c>
      <c r="C155" s="161" t="s">
        <v>41</v>
      </c>
      <c r="D155" s="15">
        <v>2</v>
      </c>
      <c r="E155" s="15"/>
      <c r="F155" s="15"/>
    </row>
    <row r="156" spans="1:6" s="161" customFormat="1" ht="31.5">
      <c r="A156" s="39" t="s">
        <v>237</v>
      </c>
      <c r="B156" s="30" t="s">
        <v>339</v>
      </c>
      <c r="C156" s="161" t="s">
        <v>41</v>
      </c>
      <c r="D156" s="15">
        <v>4</v>
      </c>
      <c r="E156" s="15"/>
      <c r="F156" s="15"/>
    </row>
    <row r="157" spans="1:6" s="161" customFormat="1" ht="31.5">
      <c r="A157" s="39" t="s">
        <v>238</v>
      </c>
      <c r="B157" s="30" t="s">
        <v>342</v>
      </c>
      <c r="C157" s="161" t="s">
        <v>41</v>
      </c>
      <c r="D157" s="15">
        <v>2</v>
      </c>
      <c r="E157" s="15"/>
      <c r="F157" s="15"/>
    </row>
    <row r="158" spans="1:6" s="161" customFormat="1" ht="31.5">
      <c r="A158" s="39" t="s">
        <v>239</v>
      </c>
      <c r="B158" s="30" t="s">
        <v>343</v>
      </c>
      <c r="C158" s="161" t="s">
        <v>41</v>
      </c>
      <c r="D158" s="15">
        <v>1</v>
      </c>
      <c r="E158" s="15"/>
      <c r="F158" s="15"/>
    </row>
    <row r="159" spans="1:6" s="161" customFormat="1">
      <c r="A159" s="39"/>
      <c r="B159" s="96" t="s">
        <v>328</v>
      </c>
      <c r="D159" s="15"/>
      <c r="E159" s="15"/>
      <c r="F159" s="15"/>
    </row>
    <row r="160" spans="1:6" s="161" customFormat="1" ht="31.5">
      <c r="A160" s="39" t="s">
        <v>240</v>
      </c>
      <c r="B160" s="30" t="s">
        <v>342</v>
      </c>
      <c r="C160" s="161" t="s">
        <v>41</v>
      </c>
      <c r="D160" s="15">
        <v>2</v>
      </c>
      <c r="E160" s="15"/>
      <c r="F160" s="15"/>
    </row>
    <row r="161" spans="1:6" s="161" customFormat="1" ht="31.5">
      <c r="A161" s="39" t="s">
        <v>241</v>
      </c>
      <c r="B161" s="30" t="s">
        <v>344</v>
      </c>
      <c r="C161" s="161" t="s">
        <v>41</v>
      </c>
      <c r="D161" s="15">
        <v>1</v>
      </c>
      <c r="E161" s="15"/>
      <c r="F161" s="15"/>
    </row>
    <row r="162" spans="1:6" s="161" customFormat="1" ht="31.5">
      <c r="A162" s="39" t="s">
        <v>240</v>
      </c>
      <c r="B162" s="30" t="s">
        <v>338</v>
      </c>
      <c r="C162" s="161" t="s">
        <v>41</v>
      </c>
      <c r="D162" s="15">
        <v>3</v>
      </c>
      <c r="E162" s="15"/>
      <c r="F162" s="15"/>
    </row>
    <row r="163" spans="1:6" s="161" customFormat="1">
      <c r="A163" s="39"/>
      <c r="B163" s="30"/>
      <c r="D163" s="15"/>
      <c r="E163" s="15"/>
      <c r="F163" s="15"/>
    </row>
    <row r="164" spans="1:6" s="2" customFormat="1" ht="31.5">
      <c r="A164" s="39" t="s">
        <v>114</v>
      </c>
      <c r="B164" s="30" t="s">
        <v>345</v>
      </c>
      <c r="C164" s="161"/>
      <c r="D164" s="15"/>
      <c r="E164" s="15"/>
      <c r="F164" s="15"/>
    </row>
    <row r="165" spans="1:6" s="161" customFormat="1" ht="31.5">
      <c r="A165" s="39"/>
      <c r="B165" s="187" t="s">
        <v>346</v>
      </c>
      <c r="D165" s="15"/>
      <c r="E165" s="15"/>
      <c r="F165" s="15"/>
    </row>
    <row r="166" spans="1:6" s="161" customFormat="1" ht="31.5">
      <c r="A166" s="39"/>
      <c r="B166" s="77" t="s">
        <v>347</v>
      </c>
      <c r="D166" s="15"/>
      <c r="E166" s="15"/>
      <c r="F166" s="15"/>
    </row>
    <row r="167" spans="1:6" s="161" customFormat="1" ht="47.25">
      <c r="A167" s="39"/>
      <c r="B167" s="30" t="s">
        <v>277</v>
      </c>
      <c r="D167" s="15"/>
      <c r="E167" s="15"/>
      <c r="F167" s="15"/>
    </row>
    <row r="168" spans="1:6" s="161" customFormat="1" ht="47.25">
      <c r="A168" s="39"/>
      <c r="B168" s="88" t="s">
        <v>348</v>
      </c>
      <c r="D168" s="15"/>
      <c r="E168" s="15"/>
      <c r="F168" s="15"/>
    </row>
    <row r="169" spans="1:6" s="2" customFormat="1" ht="47.25">
      <c r="A169" s="39"/>
      <c r="B169" s="30" t="s">
        <v>277</v>
      </c>
      <c r="C169" s="161"/>
      <c r="D169" s="15"/>
      <c r="E169" s="15"/>
      <c r="F169" s="15"/>
    </row>
    <row r="170" spans="1:6" s="2" customFormat="1">
      <c r="A170" s="39"/>
      <c r="B170" s="30" t="s">
        <v>351</v>
      </c>
      <c r="C170" s="161" t="s">
        <v>41</v>
      </c>
      <c r="D170" s="15">
        <v>1</v>
      </c>
      <c r="E170" s="15"/>
      <c r="F170" s="15"/>
    </row>
    <row r="171" spans="1:6" s="161" customFormat="1">
      <c r="A171" s="39"/>
      <c r="B171" s="30"/>
      <c r="D171" s="15"/>
      <c r="E171" s="15"/>
      <c r="F171" s="15"/>
    </row>
    <row r="172" spans="1:6" s="161" customFormat="1" ht="47.25">
      <c r="A172" s="39" t="s">
        <v>115</v>
      </c>
      <c r="B172" s="187" t="s">
        <v>352</v>
      </c>
      <c r="D172" s="15"/>
      <c r="E172" s="15"/>
      <c r="F172" s="15"/>
    </row>
    <row r="173" spans="1:6" s="161" customFormat="1" ht="47.25">
      <c r="A173" s="39"/>
      <c r="B173" s="187" t="s">
        <v>353</v>
      </c>
      <c r="D173" s="15"/>
      <c r="E173" s="15"/>
      <c r="F173" s="15"/>
    </row>
    <row r="174" spans="1:6" s="161" customFormat="1" ht="31.5">
      <c r="A174" s="39"/>
      <c r="B174" s="77" t="s">
        <v>394</v>
      </c>
      <c r="D174" s="15"/>
      <c r="E174" s="15"/>
      <c r="F174" s="15"/>
    </row>
    <row r="175" spans="1:6" s="161" customFormat="1" ht="47.25">
      <c r="A175" s="39"/>
      <c r="B175" s="30" t="s">
        <v>277</v>
      </c>
      <c r="D175" s="15"/>
      <c r="E175" s="15"/>
      <c r="F175" s="15"/>
    </row>
    <row r="176" spans="1:6" s="161" customFormat="1">
      <c r="A176" s="39"/>
      <c r="B176" s="96" t="s">
        <v>318</v>
      </c>
      <c r="D176" s="15"/>
      <c r="E176" s="15"/>
      <c r="F176" s="15"/>
    </row>
    <row r="177" spans="1:6" s="161" customFormat="1" ht="31.5">
      <c r="A177" s="39"/>
      <c r="B177" s="30" t="s">
        <v>354</v>
      </c>
      <c r="C177" s="161" t="s">
        <v>41</v>
      </c>
      <c r="D177" s="15">
        <v>2</v>
      </c>
      <c r="E177" s="15"/>
      <c r="F177" s="15"/>
    </row>
    <row r="178" spans="1:6" s="161" customFormat="1">
      <c r="A178" s="39"/>
      <c r="B178" s="30"/>
      <c r="D178" s="15"/>
      <c r="E178" s="15"/>
      <c r="F178" s="15"/>
    </row>
    <row r="179" spans="1:6" s="161" customFormat="1" ht="31.5">
      <c r="A179" s="39" t="s">
        <v>116</v>
      </c>
      <c r="B179" s="187" t="s">
        <v>356</v>
      </c>
      <c r="D179" s="15"/>
      <c r="E179" s="15"/>
      <c r="F179" s="15"/>
    </row>
    <row r="180" spans="1:6" s="161" customFormat="1" ht="31.5">
      <c r="A180" s="39"/>
      <c r="B180" s="187" t="s">
        <v>355</v>
      </c>
      <c r="D180" s="15"/>
      <c r="E180" s="15"/>
      <c r="F180" s="15"/>
    </row>
    <row r="181" spans="1:6" s="161" customFormat="1" ht="31.5">
      <c r="A181" s="39"/>
      <c r="B181" s="77" t="s">
        <v>357</v>
      </c>
      <c r="D181" s="15"/>
      <c r="E181" s="15"/>
      <c r="F181" s="15"/>
    </row>
    <row r="182" spans="1:6" s="161" customFormat="1" ht="47.25">
      <c r="A182" s="39"/>
      <c r="B182" s="30" t="s">
        <v>277</v>
      </c>
      <c r="D182" s="15"/>
      <c r="E182" s="15"/>
      <c r="F182" s="15"/>
    </row>
    <row r="183" spans="1:6" s="161" customFormat="1" ht="47.25">
      <c r="A183" s="39"/>
      <c r="B183" s="88" t="s">
        <v>350</v>
      </c>
      <c r="D183" s="15"/>
      <c r="E183" s="15"/>
      <c r="F183" s="15"/>
    </row>
    <row r="184" spans="1:6" s="161" customFormat="1">
      <c r="A184" s="39"/>
      <c r="B184" s="96" t="s">
        <v>318</v>
      </c>
      <c r="D184" s="15"/>
      <c r="E184" s="15"/>
      <c r="F184" s="15"/>
    </row>
    <row r="185" spans="1:6" s="161" customFormat="1" ht="31.5">
      <c r="A185" s="39"/>
      <c r="B185" s="30" t="s">
        <v>358</v>
      </c>
      <c r="C185" s="161" t="s">
        <v>41</v>
      </c>
      <c r="D185" s="15">
        <v>2</v>
      </c>
      <c r="E185" s="15"/>
      <c r="F185" s="15"/>
    </row>
    <row r="186" spans="1:6" s="161" customFormat="1">
      <c r="A186" s="39"/>
      <c r="B186" s="30"/>
      <c r="D186" s="15"/>
      <c r="E186" s="15"/>
      <c r="F186" s="15"/>
    </row>
    <row r="187" spans="1:6" s="161" customFormat="1" ht="31.5">
      <c r="A187" s="39" t="s">
        <v>117</v>
      </c>
      <c r="B187" s="187" t="s">
        <v>359</v>
      </c>
      <c r="D187" s="15"/>
      <c r="E187" s="15"/>
      <c r="F187" s="15"/>
    </row>
    <row r="188" spans="1:6" s="161" customFormat="1">
      <c r="A188" s="39"/>
      <c r="B188" s="187" t="s">
        <v>360</v>
      </c>
      <c r="D188" s="15"/>
      <c r="E188" s="15"/>
      <c r="F188" s="15"/>
    </row>
    <row r="189" spans="1:6" s="161" customFormat="1">
      <c r="A189" s="39"/>
      <c r="B189" s="96" t="s">
        <v>318</v>
      </c>
      <c r="D189" s="15"/>
      <c r="E189" s="15"/>
      <c r="F189" s="15"/>
    </row>
    <row r="190" spans="1:6" s="161" customFormat="1" ht="31.5">
      <c r="A190" s="39"/>
      <c r="B190" s="30" t="s">
        <v>358</v>
      </c>
      <c r="C190" s="161" t="s">
        <v>41</v>
      </c>
      <c r="D190" s="15">
        <v>2</v>
      </c>
      <c r="E190" s="15"/>
      <c r="F190" s="15"/>
    </row>
    <row r="191" spans="1:6" s="161" customFormat="1">
      <c r="A191" s="39"/>
      <c r="B191" s="30"/>
      <c r="D191" s="15"/>
      <c r="E191" s="15"/>
      <c r="F191" s="15"/>
    </row>
    <row r="192" spans="1:6" s="165" customFormat="1" ht="81.75" customHeight="1">
      <c r="A192" s="162" t="s">
        <v>118</v>
      </c>
      <c r="B192" s="187" t="s">
        <v>592</v>
      </c>
      <c r="C192" s="161"/>
      <c r="D192" s="137"/>
      <c r="E192" s="50"/>
      <c r="F192" s="163"/>
    </row>
    <row r="193" spans="1:6" s="165" customFormat="1">
      <c r="A193" s="162"/>
      <c r="B193" s="187" t="s">
        <v>593</v>
      </c>
      <c r="C193" s="79" t="s">
        <v>260</v>
      </c>
      <c r="D193" s="98">
        <v>1.4</v>
      </c>
      <c r="E193" s="72"/>
      <c r="F193" s="73"/>
    </row>
    <row r="194" spans="1:6" s="171" customFormat="1">
      <c r="A194" s="162"/>
      <c r="B194" s="187"/>
      <c r="C194" s="79"/>
      <c r="D194" s="98"/>
      <c r="E194" s="72"/>
      <c r="F194" s="73"/>
    </row>
    <row r="195" spans="1:6" s="80" customFormat="1">
      <c r="A195" s="138"/>
      <c r="B195" s="96" t="s">
        <v>51</v>
      </c>
      <c r="D195" s="82"/>
      <c r="E195" s="82"/>
      <c r="F195" s="82"/>
    </row>
    <row r="196" spans="1:6" s="80" customFormat="1">
      <c r="A196" s="136"/>
      <c r="B196" s="77"/>
      <c r="D196" s="82"/>
      <c r="E196" s="82"/>
      <c r="F196" s="82"/>
    </row>
    <row r="197" spans="1:6" s="168" customFormat="1" ht="47.25">
      <c r="A197" s="162" t="s">
        <v>119</v>
      </c>
      <c r="B197" s="187" t="s">
        <v>361</v>
      </c>
      <c r="C197" s="80"/>
      <c r="D197" s="181"/>
      <c r="E197" s="169"/>
      <c r="F197" s="169"/>
    </row>
    <row r="198" spans="1:6" s="168" customFormat="1" ht="63">
      <c r="A198" s="166"/>
      <c r="B198" s="187" t="s">
        <v>416</v>
      </c>
      <c r="C198" s="80"/>
      <c r="D198" s="181"/>
      <c r="E198" s="169"/>
      <c r="F198" s="169"/>
    </row>
    <row r="199" spans="1:6" s="168" customFormat="1" ht="31.5">
      <c r="A199" s="166"/>
      <c r="B199" s="251" t="s">
        <v>418</v>
      </c>
      <c r="C199" s="80"/>
      <c r="D199" s="181"/>
      <c r="E199" s="169"/>
      <c r="F199" s="169"/>
    </row>
    <row r="200" spans="1:6" s="168" customFormat="1" ht="47.25">
      <c r="A200" s="166"/>
      <c r="B200" s="187" t="s">
        <v>419</v>
      </c>
      <c r="C200" s="161"/>
      <c r="D200" s="50"/>
      <c r="E200" s="72"/>
      <c r="F200" s="73"/>
    </row>
    <row r="201" spans="1:6" s="168" customFormat="1" ht="67.5" customHeight="1">
      <c r="A201" s="166"/>
      <c r="B201" s="187" t="s">
        <v>417</v>
      </c>
      <c r="C201" s="161" t="s">
        <v>52</v>
      </c>
      <c r="D201" s="50">
        <v>570</v>
      </c>
      <c r="E201" s="72"/>
      <c r="F201" s="73"/>
    </row>
    <row r="202" spans="1:6" s="168" customFormat="1">
      <c r="A202" s="166"/>
      <c r="B202" s="182"/>
      <c r="C202" s="161"/>
      <c r="D202" s="50"/>
      <c r="E202" s="72"/>
      <c r="F202" s="73"/>
    </row>
    <row r="203" spans="1:6" s="168" customFormat="1" ht="63">
      <c r="A203" s="162" t="s">
        <v>120</v>
      </c>
      <c r="B203" s="187" t="s">
        <v>395</v>
      </c>
      <c r="C203" s="161"/>
      <c r="D203" s="50"/>
      <c r="E203" s="72"/>
      <c r="F203" s="73"/>
    </row>
    <row r="204" spans="1:6" s="168" customFormat="1" ht="47.25">
      <c r="A204" s="166"/>
      <c r="B204" s="187" t="s">
        <v>594</v>
      </c>
      <c r="C204" s="161"/>
      <c r="D204" s="50"/>
      <c r="E204" s="72"/>
      <c r="F204" s="73"/>
    </row>
    <row r="205" spans="1:6" s="168" customFormat="1" ht="112.5" customHeight="1">
      <c r="A205" s="162"/>
      <c r="B205" s="187" t="s">
        <v>362</v>
      </c>
      <c r="C205" s="161" t="s">
        <v>52</v>
      </c>
      <c r="D205" s="50">
        <v>60</v>
      </c>
      <c r="E205" s="72"/>
      <c r="F205" s="73"/>
    </row>
    <row r="206" spans="1:6" s="168" customFormat="1">
      <c r="A206" s="166"/>
      <c r="B206" s="183"/>
      <c r="C206" s="161"/>
      <c r="D206" s="50"/>
      <c r="E206" s="72"/>
      <c r="F206" s="73"/>
    </row>
    <row r="207" spans="1:6" s="168" customFormat="1" ht="31.5">
      <c r="A207" s="162" t="s">
        <v>121</v>
      </c>
      <c r="B207" s="187" t="s">
        <v>397</v>
      </c>
      <c r="C207" s="80"/>
      <c r="D207" s="181"/>
      <c r="E207" s="169"/>
      <c r="F207" s="169"/>
    </row>
    <row r="208" spans="1:6" s="168" customFormat="1" ht="47.25">
      <c r="A208" s="166"/>
      <c r="B208" s="187" t="s">
        <v>595</v>
      </c>
      <c r="C208" s="80"/>
      <c r="D208" s="181"/>
      <c r="E208" s="169"/>
      <c r="F208" s="169"/>
    </row>
    <row r="209" spans="1:6" s="168" customFormat="1" ht="67.5" customHeight="1">
      <c r="A209" s="166"/>
      <c r="B209" s="187" t="s">
        <v>596</v>
      </c>
      <c r="C209" s="161" t="s">
        <v>52</v>
      </c>
      <c r="D209" s="50">
        <v>63</v>
      </c>
      <c r="E209" s="72"/>
      <c r="F209" s="73"/>
    </row>
    <row r="210" spans="1:6" s="168" customFormat="1">
      <c r="A210" s="166"/>
      <c r="B210" s="183"/>
      <c r="C210" s="161"/>
      <c r="D210" s="50"/>
      <c r="E210" s="72"/>
      <c r="F210" s="73"/>
    </row>
    <row r="211" spans="1:6" s="168" customFormat="1">
      <c r="A211" s="162" t="s">
        <v>280</v>
      </c>
      <c r="B211" s="187" t="s">
        <v>396</v>
      </c>
      <c r="C211" s="80"/>
      <c r="D211" s="181"/>
      <c r="E211" s="169"/>
      <c r="F211" s="169"/>
    </row>
    <row r="212" spans="1:6" s="168" customFormat="1" ht="126">
      <c r="A212" s="166"/>
      <c r="B212" s="187" t="s">
        <v>402</v>
      </c>
      <c r="C212" s="80"/>
      <c r="D212" s="50"/>
      <c r="E212" s="72"/>
      <c r="F212" s="73"/>
    </row>
    <row r="213" spans="1:6" s="168" customFormat="1" ht="94.5">
      <c r="A213" s="166"/>
      <c r="B213" s="187" t="s">
        <v>597</v>
      </c>
      <c r="C213" s="80"/>
      <c r="D213" s="50"/>
      <c r="E213" s="72"/>
      <c r="F213" s="73"/>
    </row>
    <row r="214" spans="1:6" s="168" customFormat="1">
      <c r="A214" s="166"/>
      <c r="B214" s="187" t="s">
        <v>398</v>
      </c>
      <c r="C214" s="161"/>
      <c r="D214" s="50"/>
      <c r="E214" s="72"/>
      <c r="F214" s="73"/>
    </row>
    <row r="215" spans="1:6" s="168" customFormat="1">
      <c r="A215" s="166"/>
      <c r="B215" s="187" t="s">
        <v>399</v>
      </c>
      <c r="C215" s="161" t="s">
        <v>400</v>
      </c>
      <c r="D215" s="50">
        <v>37</v>
      </c>
      <c r="E215" s="72"/>
      <c r="F215" s="73"/>
    </row>
    <row r="216" spans="1:6" s="168" customFormat="1">
      <c r="A216" s="166"/>
      <c r="B216" s="187" t="s">
        <v>401</v>
      </c>
      <c r="C216" s="161" t="s">
        <v>400</v>
      </c>
      <c r="D216" s="50">
        <v>65</v>
      </c>
      <c r="E216" s="72"/>
      <c r="F216" s="73"/>
    </row>
    <row r="217" spans="1:6" s="80" customFormat="1">
      <c r="A217" s="46"/>
      <c r="B217" s="77" t="s">
        <v>56</v>
      </c>
      <c r="D217" s="82"/>
      <c r="E217" s="82"/>
      <c r="F217" s="82"/>
    </row>
    <row r="218" spans="1:6" s="80" customFormat="1">
      <c r="A218" s="46"/>
      <c r="B218" s="77"/>
      <c r="D218" s="82"/>
      <c r="E218" s="82"/>
      <c r="F218" s="82"/>
    </row>
    <row r="219" spans="1:6" s="168" customFormat="1">
      <c r="A219" s="162" t="s">
        <v>281</v>
      </c>
      <c r="B219" s="187" t="s">
        <v>608</v>
      </c>
      <c r="C219" s="80"/>
      <c r="D219" s="181"/>
      <c r="E219" s="169"/>
      <c r="F219" s="169"/>
    </row>
    <row r="220" spans="1:6" s="168" customFormat="1" ht="94.5">
      <c r="A220" s="166"/>
      <c r="B220" s="187" t="s">
        <v>609</v>
      </c>
      <c r="C220" s="161" t="s">
        <v>411</v>
      </c>
      <c r="D220" s="50">
        <v>22</v>
      </c>
      <c r="E220" s="72"/>
      <c r="F220" s="73"/>
    </row>
    <row r="221" spans="1:6" s="80" customFormat="1">
      <c r="A221" s="51"/>
      <c r="B221" s="187"/>
      <c r="C221" s="161"/>
      <c r="D221" s="50"/>
      <c r="E221" s="72"/>
      <c r="F221" s="73"/>
    </row>
    <row r="222" spans="1:6" s="168" customFormat="1" ht="47.25">
      <c r="A222" s="162" t="s">
        <v>279</v>
      </c>
      <c r="B222" s="187" t="s">
        <v>818</v>
      </c>
      <c r="C222" s="161" t="s">
        <v>411</v>
      </c>
      <c r="D222" s="50">
        <v>10</v>
      </c>
      <c r="E222" s="72"/>
      <c r="F222" s="73"/>
    </row>
    <row r="223" spans="1:6" s="80" customFormat="1">
      <c r="A223" s="51"/>
      <c r="B223" s="187"/>
      <c r="C223" s="161"/>
      <c r="D223" s="50"/>
      <c r="E223" s="72"/>
      <c r="F223" s="73"/>
    </row>
    <row r="224" spans="1:6" s="168" customFormat="1" ht="63">
      <c r="A224" s="162" t="s">
        <v>282</v>
      </c>
      <c r="B224" s="187" t="s">
        <v>405</v>
      </c>
      <c r="C224" s="80"/>
      <c r="D224" s="50"/>
      <c r="E224" s="72"/>
      <c r="F224" s="73"/>
    </row>
    <row r="225" spans="1:6" s="161" customFormat="1" ht="31.5">
      <c r="A225" s="97"/>
      <c r="B225" s="252" t="s">
        <v>403</v>
      </c>
      <c r="C225" s="161" t="s">
        <v>406</v>
      </c>
      <c r="D225" s="50">
        <v>110</v>
      </c>
      <c r="E225" s="72"/>
      <c r="F225" s="73"/>
    </row>
    <row r="226" spans="1:6" s="168" customFormat="1">
      <c r="A226" s="166"/>
      <c r="B226" s="184"/>
      <c r="C226" s="161"/>
      <c r="D226" s="50"/>
      <c r="E226" s="72"/>
      <c r="F226" s="73"/>
    </row>
    <row r="227" spans="1:6" s="168" customFormat="1" ht="63">
      <c r="A227" s="162" t="s">
        <v>283</v>
      </c>
      <c r="B227" s="187" t="s">
        <v>92</v>
      </c>
      <c r="C227" s="80"/>
      <c r="D227" s="50"/>
      <c r="E227" s="72"/>
      <c r="F227" s="73"/>
    </row>
    <row r="228" spans="1:6" s="161" customFormat="1" ht="31.5">
      <c r="A228" s="97"/>
      <c r="B228" s="252" t="s">
        <v>93</v>
      </c>
      <c r="C228" s="161" t="s">
        <v>94</v>
      </c>
      <c r="D228" s="50">
        <v>62</v>
      </c>
      <c r="E228" s="72"/>
      <c r="F228" s="73"/>
    </row>
    <row r="229" spans="1:6" s="2" customFormat="1">
      <c r="A229" s="139"/>
      <c r="B229" s="131"/>
      <c r="C229" s="5"/>
      <c r="D229" s="16"/>
      <c r="E229" s="16"/>
      <c r="F229" s="16"/>
    </row>
    <row r="230" spans="1:6" s="2" customFormat="1">
      <c r="A230" s="39"/>
      <c r="B230" s="3"/>
      <c r="C230" s="161"/>
      <c r="D230" s="15"/>
      <c r="E230" s="15"/>
      <c r="F230" s="15"/>
    </row>
    <row r="231" spans="1:6" s="2" customFormat="1">
      <c r="A231" s="123" t="s">
        <v>89</v>
      </c>
      <c r="B231" s="127" t="s">
        <v>364</v>
      </c>
      <c r="C231" s="161"/>
      <c r="D231" s="15"/>
      <c r="E231" s="15"/>
      <c r="F231" s="133">
        <f>SUM(F75:F230)</f>
        <v>0</v>
      </c>
    </row>
    <row r="232" spans="1:6" s="2" customFormat="1">
      <c r="A232" s="123"/>
      <c r="B232" s="127"/>
      <c r="C232" s="161"/>
      <c r="D232" s="15"/>
      <c r="E232" s="15"/>
      <c r="F232" s="15"/>
    </row>
    <row r="233" spans="1:6" s="161" customFormat="1">
      <c r="A233" s="49"/>
      <c r="B233" s="187"/>
      <c r="C233" s="79"/>
      <c r="D233" s="98"/>
      <c r="E233" s="72"/>
      <c r="F233" s="73"/>
    </row>
    <row r="234" spans="1:6" s="2" customFormat="1">
      <c r="A234" s="123" t="s">
        <v>91</v>
      </c>
      <c r="B234" s="127" t="s">
        <v>63</v>
      </c>
      <c r="D234" s="15"/>
      <c r="E234" s="15"/>
      <c r="F234" s="15"/>
    </row>
    <row r="235" spans="1:6" s="2" customFormat="1">
      <c r="A235" s="39"/>
      <c r="B235" s="3"/>
      <c r="D235" s="15"/>
      <c r="E235" s="15"/>
      <c r="F235" s="15"/>
    </row>
    <row r="236" spans="1:6" s="161" customFormat="1" ht="78.75">
      <c r="A236" s="39" t="s">
        <v>39</v>
      </c>
      <c r="B236" s="30" t="s">
        <v>173</v>
      </c>
      <c r="D236" s="15"/>
      <c r="E236" s="15"/>
      <c r="F236" s="15"/>
    </row>
    <row r="237" spans="1:6" s="161" customFormat="1" ht="63">
      <c r="A237" s="39"/>
      <c r="B237" s="30" t="s">
        <v>408</v>
      </c>
      <c r="D237" s="15"/>
      <c r="E237" s="15"/>
      <c r="F237" s="15"/>
    </row>
    <row r="238" spans="1:6" s="161" customFormat="1" ht="78.75">
      <c r="A238" s="39"/>
      <c r="B238" s="30" t="s">
        <v>174</v>
      </c>
      <c r="D238" s="15"/>
      <c r="E238" s="15"/>
      <c r="F238" s="15"/>
    </row>
    <row r="239" spans="1:6" s="2" customFormat="1" ht="47.25">
      <c r="A239" s="39"/>
      <c r="B239" s="77" t="s">
        <v>194</v>
      </c>
      <c r="D239" s="15"/>
      <c r="E239" s="15"/>
      <c r="F239" s="15"/>
    </row>
    <row r="240" spans="1:6" s="2" customFormat="1">
      <c r="A240" s="46" t="s">
        <v>45</v>
      </c>
      <c r="B240" s="3" t="s">
        <v>64</v>
      </c>
      <c r="C240" s="2" t="s">
        <v>41</v>
      </c>
      <c r="D240" s="15">
        <v>4</v>
      </c>
      <c r="E240" s="15"/>
      <c r="F240" s="15"/>
    </row>
    <row r="241" spans="1:6" s="2" customFormat="1">
      <c r="A241" s="46" t="s">
        <v>45</v>
      </c>
      <c r="B241" s="3" t="s">
        <v>65</v>
      </c>
      <c r="C241" s="2" t="s">
        <v>97</v>
      </c>
      <c r="D241" s="15">
        <v>1</v>
      </c>
      <c r="E241" s="15"/>
      <c r="F241" s="15"/>
    </row>
    <row r="242" spans="1:6" s="2" customFormat="1">
      <c r="A242" s="46"/>
      <c r="B242" s="3"/>
      <c r="D242" s="15"/>
      <c r="E242" s="15"/>
      <c r="F242" s="15"/>
    </row>
    <row r="243" spans="1:6" s="2" customFormat="1" ht="63">
      <c r="A243" s="39" t="s">
        <v>40</v>
      </c>
      <c r="B243" s="3" t="s">
        <v>407</v>
      </c>
      <c r="D243" s="15"/>
      <c r="E243" s="15"/>
      <c r="F243" s="15"/>
    </row>
    <row r="244" spans="1:6" s="2" customFormat="1" ht="63">
      <c r="A244" s="46"/>
      <c r="B244" s="3" t="s">
        <v>268</v>
      </c>
      <c r="D244" s="15"/>
      <c r="E244" s="15"/>
      <c r="F244" s="15"/>
    </row>
    <row r="245" spans="1:6" s="2" customFormat="1">
      <c r="A245" s="46" t="s">
        <v>45</v>
      </c>
      <c r="B245" s="3" t="s">
        <v>64</v>
      </c>
      <c r="C245" s="2" t="s">
        <v>41</v>
      </c>
      <c r="D245" s="15">
        <v>4</v>
      </c>
      <c r="E245" s="15"/>
      <c r="F245" s="15"/>
    </row>
    <row r="246" spans="1:6" s="2" customFormat="1">
      <c r="A246" s="46" t="s">
        <v>45</v>
      </c>
      <c r="B246" s="3" t="s">
        <v>65</v>
      </c>
      <c r="C246" s="2" t="s">
        <v>97</v>
      </c>
      <c r="D246" s="15">
        <v>1</v>
      </c>
      <c r="E246" s="15"/>
      <c r="F246" s="15"/>
    </row>
    <row r="247" spans="1:6" s="2" customFormat="1">
      <c r="A247" s="40"/>
      <c r="B247" s="4"/>
      <c r="C247" s="5"/>
      <c r="D247" s="16"/>
      <c r="E247" s="16"/>
      <c r="F247" s="16"/>
    </row>
    <row r="248" spans="1:6" s="2" customFormat="1">
      <c r="A248" s="39"/>
      <c r="B248" s="3"/>
      <c r="D248" s="15"/>
      <c r="E248" s="15"/>
      <c r="F248" s="15"/>
    </row>
    <row r="249" spans="1:6" s="2" customFormat="1">
      <c r="A249" s="123" t="s">
        <v>91</v>
      </c>
      <c r="B249" s="127" t="s">
        <v>66</v>
      </c>
      <c r="D249" s="15"/>
      <c r="E249" s="15"/>
      <c r="F249" s="133">
        <f>SUM(F240:F248)</f>
        <v>0</v>
      </c>
    </row>
    <row r="250" spans="1:6" s="2" customFormat="1">
      <c r="A250" s="39"/>
      <c r="B250" s="3"/>
      <c r="D250" s="15"/>
      <c r="E250" s="15"/>
      <c r="F250" s="15"/>
    </row>
    <row r="251" spans="1:6" s="2" customFormat="1">
      <c r="A251" s="123"/>
      <c r="B251" s="127"/>
      <c r="D251" s="15"/>
      <c r="E251" s="15"/>
      <c r="F251" s="15"/>
    </row>
    <row r="252" spans="1:6" s="2" customFormat="1">
      <c r="A252" s="123" t="s">
        <v>53</v>
      </c>
      <c r="B252" s="127" t="s">
        <v>23</v>
      </c>
      <c r="D252" s="15"/>
      <c r="E252" s="15"/>
      <c r="F252" s="15"/>
    </row>
    <row r="253" spans="1:6" s="2" customFormat="1">
      <c r="A253" s="123"/>
      <c r="B253" s="127"/>
      <c r="D253" s="15"/>
      <c r="E253" s="15"/>
      <c r="F253" s="15"/>
    </row>
    <row r="254" spans="1:6" s="74" customFormat="1">
      <c r="A254" s="39"/>
      <c r="B254" s="30" t="s">
        <v>34</v>
      </c>
      <c r="C254" s="2"/>
      <c r="D254" s="15"/>
      <c r="E254" s="15"/>
      <c r="F254" s="15"/>
    </row>
    <row r="255" spans="1:6" s="74" customFormat="1">
      <c r="A255" s="39"/>
      <c r="B255" s="30"/>
      <c r="C255" s="2"/>
      <c r="D255" s="15"/>
      <c r="E255" s="15"/>
      <c r="F255" s="15"/>
    </row>
    <row r="256" spans="1:6" s="74" customFormat="1" ht="113.45" customHeight="1">
      <c r="A256" s="39"/>
      <c r="B256" s="269" t="s">
        <v>428</v>
      </c>
      <c r="C256" s="269"/>
      <c r="D256" s="269"/>
      <c r="E256" s="269"/>
      <c r="F256" s="269"/>
    </row>
    <row r="257" spans="1:6" s="74" customFormat="1" ht="66" customHeight="1">
      <c r="A257" s="39"/>
      <c r="B257" s="269" t="s">
        <v>35</v>
      </c>
      <c r="C257" s="269"/>
      <c r="D257" s="269"/>
      <c r="E257" s="269"/>
      <c r="F257" s="269"/>
    </row>
    <row r="258" spans="1:6" s="74" customFormat="1" ht="114" customHeight="1">
      <c r="A258" s="39"/>
      <c r="B258" s="269" t="s">
        <v>200</v>
      </c>
      <c r="C258" s="269"/>
      <c r="D258" s="269"/>
      <c r="E258" s="269"/>
      <c r="F258" s="269"/>
    </row>
    <row r="259" spans="1:6" s="74" customFormat="1" ht="49.15" customHeight="1">
      <c r="A259" s="39"/>
      <c r="B259" s="269" t="s">
        <v>177</v>
      </c>
      <c r="C259" s="269"/>
      <c r="D259" s="269"/>
      <c r="E259" s="269"/>
      <c r="F259" s="269"/>
    </row>
    <row r="260" spans="1:6" s="74" customFormat="1">
      <c r="A260" s="39"/>
      <c r="B260" s="269" t="s">
        <v>71</v>
      </c>
      <c r="C260" s="269"/>
      <c r="D260" s="269"/>
      <c r="E260" s="269"/>
      <c r="F260" s="269"/>
    </row>
    <row r="261" spans="1:6" s="74" customFormat="1">
      <c r="A261" s="46" t="s">
        <v>45</v>
      </c>
      <c r="B261" s="269" t="s">
        <v>72</v>
      </c>
      <c r="C261" s="269"/>
      <c r="D261" s="269"/>
      <c r="E261" s="269"/>
      <c r="F261" s="269"/>
    </row>
    <row r="262" spans="1:6" s="74" customFormat="1">
      <c r="A262" s="46" t="s">
        <v>45</v>
      </c>
      <c r="B262" s="269" t="s">
        <v>73</v>
      </c>
      <c r="C262" s="269"/>
      <c r="D262" s="269"/>
      <c r="E262" s="269"/>
      <c r="F262" s="269"/>
    </row>
    <row r="263" spans="1:6" s="74" customFormat="1">
      <c r="A263" s="46" t="s">
        <v>45</v>
      </c>
      <c r="B263" s="269" t="s">
        <v>74</v>
      </c>
      <c r="C263" s="269"/>
      <c r="D263" s="269"/>
      <c r="E263" s="269"/>
      <c r="F263" s="269"/>
    </row>
    <row r="264" spans="1:6" s="74" customFormat="1">
      <c r="A264" s="46" t="s">
        <v>45</v>
      </c>
      <c r="B264" s="269" t="s">
        <v>75</v>
      </c>
      <c r="C264" s="269"/>
      <c r="D264" s="269"/>
      <c r="E264" s="269"/>
      <c r="F264" s="269"/>
    </row>
    <row r="265" spans="1:6" s="74" customFormat="1">
      <c r="A265" s="46" t="s">
        <v>45</v>
      </c>
      <c r="B265" s="269" t="s">
        <v>76</v>
      </c>
      <c r="C265" s="269"/>
      <c r="D265" s="269"/>
      <c r="E265" s="269"/>
      <c r="F265" s="269"/>
    </row>
    <row r="266" spans="1:6" s="74" customFormat="1">
      <c r="A266" s="46" t="s">
        <v>45</v>
      </c>
      <c r="B266" s="269" t="s">
        <v>77</v>
      </c>
      <c r="C266" s="269"/>
      <c r="D266" s="269"/>
      <c r="E266" s="269"/>
      <c r="F266" s="269"/>
    </row>
    <row r="267" spans="1:6" s="74" customFormat="1">
      <c r="A267" s="46" t="s">
        <v>45</v>
      </c>
      <c r="B267" s="269" t="s">
        <v>78</v>
      </c>
      <c r="C267" s="269"/>
      <c r="D267" s="269"/>
      <c r="E267" s="269"/>
      <c r="F267" s="269"/>
    </row>
    <row r="268" spans="1:6" s="74" customFormat="1">
      <c r="A268" s="46" t="s">
        <v>45</v>
      </c>
      <c r="B268" s="269" t="s">
        <v>79</v>
      </c>
      <c r="C268" s="269"/>
      <c r="D268" s="269"/>
      <c r="E268" s="269"/>
      <c r="F268" s="269"/>
    </row>
    <row r="269" spans="1:6" s="74" customFormat="1">
      <c r="A269" s="39"/>
      <c r="B269" s="269" t="s">
        <v>80</v>
      </c>
      <c r="C269" s="269"/>
      <c r="D269" s="269"/>
      <c r="E269" s="269"/>
      <c r="F269" s="269"/>
    </row>
    <row r="270" spans="1:6" s="74" customFormat="1">
      <c r="A270" s="46" t="s">
        <v>45</v>
      </c>
      <c r="B270" s="269" t="s">
        <v>81</v>
      </c>
      <c r="C270" s="269"/>
      <c r="D270" s="269"/>
      <c r="E270" s="269"/>
      <c r="F270" s="269"/>
    </row>
    <row r="271" spans="1:6" s="74" customFormat="1">
      <c r="A271" s="46" t="s">
        <v>45</v>
      </c>
      <c r="B271" s="269" t="s">
        <v>82</v>
      </c>
      <c r="C271" s="269"/>
      <c r="D271" s="269"/>
      <c r="E271" s="269"/>
      <c r="F271" s="269"/>
    </row>
    <row r="272" spans="1:6" s="74" customFormat="1">
      <c r="A272" s="46" t="s">
        <v>45</v>
      </c>
      <c r="B272" s="269" t="s">
        <v>83</v>
      </c>
      <c r="C272" s="269"/>
      <c r="D272" s="269"/>
      <c r="E272" s="269"/>
      <c r="F272" s="269"/>
    </row>
    <row r="273" spans="1:6" s="74" customFormat="1">
      <c r="A273" s="46" t="s">
        <v>45</v>
      </c>
      <c r="B273" s="269" t="s">
        <v>84</v>
      </c>
      <c r="C273" s="269"/>
      <c r="D273" s="269"/>
      <c r="E273" s="269"/>
      <c r="F273" s="269"/>
    </row>
    <row r="274" spans="1:6" s="74" customFormat="1">
      <c r="A274" s="46" t="s">
        <v>45</v>
      </c>
      <c r="B274" s="269" t="s">
        <v>85</v>
      </c>
      <c r="C274" s="269"/>
      <c r="D274" s="269"/>
      <c r="E274" s="269"/>
      <c r="F274" s="269"/>
    </row>
    <row r="275" spans="1:6" s="74" customFormat="1">
      <c r="A275" s="46" t="s">
        <v>45</v>
      </c>
      <c r="B275" s="269" t="s">
        <v>86</v>
      </c>
      <c r="C275" s="269"/>
      <c r="D275" s="269"/>
      <c r="E275" s="269"/>
      <c r="F275" s="269"/>
    </row>
    <row r="276" spans="1:6" s="74" customFormat="1">
      <c r="A276" s="46" t="s">
        <v>45</v>
      </c>
      <c r="B276" s="269" t="s">
        <v>87</v>
      </c>
      <c r="C276" s="269"/>
      <c r="D276" s="269"/>
      <c r="E276" s="269"/>
      <c r="F276" s="269"/>
    </row>
    <row r="277" spans="1:6" s="74" customFormat="1">
      <c r="A277" s="39"/>
      <c r="B277" s="30"/>
      <c r="C277" s="2"/>
      <c r="D277" s="15"/>
      <c r="E277" s="15"/>
      <c r="F277" s="15"/>
    </row>
    <row r="278" spans="1:6" s="2" customFormat="1" ht="31.5">
      <c r="A278" s="49" t="s">
        <v>39</v>
      </c>
      <c r="B278" s="104" t="s">
        <v>264</v>
      </c>
      <c r="D278" s="50"/>
      <c r="E278" s="15"/>
      <c r="F278" s="15"/>
    </row>
    <row r="279" spans="1:6" s="2" customFormat="1" ht="47.25">
      <c r="A279" s="49"/>
      <c r="B279" s="104" t="s">
        <v>263</v>
      </c>
      <c r="D279" s="50"/>
      <c r="E279" s="15"/>
      <c r="F279" s="15"/>
    </row>
    <row r="280" spans="1:6" s="2" customFormat="1" ht="33.75" customHeight="1">
      <c r="A280" s="49"/>
      <c r="B280" s="104" t="s">
        <v>269</v>
      </c>
      <c r="D280" s="50"/>
      <c r="E280" s="15"/>
      <c r="F280" s="15"/>
    </row>
    <row r="281" spans="1:6" s="161" customFormat="1" ht="63">
      <c r="A281" s="49"/>
      <c r="B281" s="104" t="s">
        <v>409</v>
      </c>
      <c r="D281" s="50"/>
      <c r="E281" s="15"/>
      <c r="F281" s="15"/>
    </row>
    <row r="282" spans="1:6" s="161" customFormat="1" ht="47.25">
      <c r="A282" s="49"/>
      <c r="B282" s="104" t="s">
        <v>415</v>
      </c>
      <c r="D282" s="50"/>
      <c r="E282" s="72"/>
      <c r="F282" s="73"/>
    </row>
    <row r="283" spans="1:6" s="161" customFormat="1" ht="63">
      <c r="A283" s="49"/>
      <c r="B283" s="104" t="s">
        <v>410</v>
      </c>
      <c r="D283" s="50"/>
      <c r="E283" s="72"/>
      <c r="F283" s="73"/>
    </row>
    <row r="284" spans="1:6" s="161" customFormat="1" ht="18">
      <c r="A284" s="49"/>
      <c r="B284" s="104" t="s">
        <v>413</v>
      </c>
      <c r="C284" s="161" t="s">
        <v>52</v>
      </c>
      <c r="D284" s="50">
        <v>50</v>
      </c>
      <c r="E284" s="15"/>
      <c r="F284" s="15"/>
    </row>
    <row r="285" spans="1:6" s="161" customFormat="1">
      <c r="A285" s="49"/>
      <c r="B285" s="104" t="s">
        <v>414</v>
      </c>
      <c r="C285" s="161" t="s">
        <v>400</v>
      </c>
      <c r="D285" s="50">
        <v>10</v>
      </c>
      <c r="E285" s="15"/>
      <c r="F285" s="15"/>
    </row>
    <row r="286" spans="1:6" s="161" customFormat="1">
      <c r="A286" s="49"/>
      <c r="B286" s="104"/>
      <c r="D286" s="50"/>
      <c r="E286" s="15"/>
      <c r="F286" s="15"/>
    </row>
    <row r="287" spans="1:6" s="2" customFormat="1" ht="63">
      <c r="A287" s="49" t="s">
        <v>40</v>
      </c>
      <c r="B287" s="104" t="s">
        <v>412</v>
      </c>
      <c r="D287" s="50"/>
      <c r="E287" s="72"/>
      <c r="F287" s="73"/>
    </row>
    <row r="288" spans="1:6" s="2" customFormat="1" ht="47.25">
      <c r="A288" s="49"/>
      <c r="B288" s="104" t="s">
        <v>265</v>
      </c>
      <c r="D288" s="50"/>
      <c r="E288" s="72"/>
      <c r="F288" s="73"/>
    </row>
    <row r="289" spans="1:7" s="161" customFormat="1" ht="63">
      <c r="A289" s="49"/>
      <c r="B289" s="104" t="s">
        <v>410</v>
      </c>
      <c r="D289" s="50"/>
      <c r="E289" s="72"/>
      <c r="F289" s="73"/>
    </row>
    <row r="290" spans="1:7" s="161" customFormat="1" ht="18">
      <c r="A290" s="49"/>
      <c r="B290" s="104" t="s">
        <v>421</v>
      </c>
      <c r="C290" s="161" t="s">
        <v>52</v>
      </c>
      <c r="D290" s="50">
        <v>100</v>
      </c>
      <c r="E290" s="15"/>
      <c r="F290" s="15"/>
    </row>
    <row r="291" spans="1:7" s="74" customFormat="1">
      <c r="A291" s="46"/>
      <c r="B291" s="3"/>
      <c r="C291" s="52"/>
      <c r="D291" s="53"/>
      <c r="E291" s="53"/>
      <c r="F291" s="53"/>
    </row>
    <row r="292" spans="1:7" s="188" customFormat="1" ht="31.5">
      <c r="A292" s="49" t="s">
        <v>46</v>
      </c>
      <c r="B292" s="77" t="s">
        <v>424</v>
      </c>
      <c r="C292" s="186"/>
      <c r="D292" s="14"/>
      <c r="E292" s="14"/>
      <c r="F292" s="14"/>
    </row>
    <row r="293" spans="1:7" s="188" customFormat="1">
      <c r="A293" s="162"/>
      <c r="B293" s="77" t="s">
        <v>425</v>
      </c>
      <c r="C293" s="186"/>
      <c r="D293" s="14"/>
      <c r="E293" s="14"/>
      <c r="F293" s="14"/>
    </row>
    <row r="294" spans="1:7" s="188" customFormat="1" ht="47.25">
      <c r="A294" s="166" t="s">
        <v>111</v>
      </c>
      <c r="B294" s="77" t="s">
        <v>423</v>
      </c>
      <c r="C294" s="186"/>
      <c r="D294" s="14"/>
      <c r="E294" s="14"/>
      <c r="F294" s="14"/>
    </row>
    <row r="295" spans="1:7" s="188" customFormat="1" ht="31.5">
      <c r="A295" s="166" t="s">
        <v>112</v>
      </c>
      <c r="B295" s="77" t="s">
        <v>426</v>
      </c>
      <c r="C295" s="186"/>
      <c r="D295" s="14"/>
      <c r="E295" s="14"/>
      <c r="F295" s="14"/>
    </row>
    <row r="296" spans="1:7" s="188" customFormat="1">
      <c r="A296" s="166" t="s">
        <v>188</v>
      </c>
      <c r="B296" s="77" t="s">
        <v>420</v>
      </c>
      <c r="C296" s="186"/>
      <c r="D296" s="14"/>
      <c r="E296" s="14"/>
      <c r="F296" s="14"/>
    </row>
    <row r="297" spans="1:7" s="188" customFormat="1">
      <c r="A297" s="162"/>
      <c r="B297" s="77" t="s">
        <v>422</v>
      </c>
      <c r="C297" s="186"/>
      <c r="D297" s="14"/>
      <c r="E297" s="14"/>
      <c r="F297" s="14"/>
    </row>
    <row r="298" spans="1:7" s="161" customFormat="1" ht="47.25">
      <c r="A298" s="49"/>
      <c r="B298" s="104" t="s">
        <v>427</v>
      </c>
      <c r="C298" s="186" t="s">
        <v>52</v>
      </c>
      <c r="D298" s="14">
        <v>900</v>
      </c>
      <c r="E298" s="14"/>
      <c r="F298" s="14"/>
      <c r="G298" s="74"/>
    </row>
    <row r="299" spans="1:7" s="161" customFormat="1">
      <c r="A299" s="49"/>
      <c r="B299" s="104"/>
      <c r="D299" s="15"/>
      <c r="E299" s="15"/>
      <c r="F299" s="15"/>
      <c r="G299" s="74"/>
    </row>
    <row r="300" spans="1:7" s="2" customFormat="1" ht="47.25">
      <c r="A300" s="49" t="s">
        <v>47</v>
      </c>
      <c r="B300" s="77" t="s">
        <v>598</v>
      </c>
      <c r="C300" s="161"/>
      <c r="D300" s="50"/>
      <c r="E300" s="50"/>
      <c r="F300" s="50"/>
    </row>
    <row r="301" spans="1:7" s="161" customFormat="1" ht="63">
      <c r="A301" s="49"/>
      <c r="B301" s="77" t="s">
        <v>214</v>
      </c>
      <c r="D301" s="50"/>
      <c r="E301" s="50"/>
      <c r="F301" s="50"/>
    </row>
    <row r="302" spans="1:7" s="161" customFormat="1" ht="47.25" customHeight="1">
      <c r="A302" s="49"/>
      <c r="B302" s="77" t="s">
        <v>213</v>
      </c>
      <c r="D302" s="50"/>
      <c r="E302" s="50"/>
      <c r="F302" s="50"/>
    </row>
    <row r="303" spans="1:7" s="2" customFormat="1" ht="15" customHeight="1">
      <c r="A303" s="49" t="s">
        <v>45</v>
      </c>
      <c r="B303" s="3" t="s">
        <v>272</v>
      </c>
      <c r="C303" s="161" t="s">
        <v>41</v>
      </c>
      <c r="D303" s="161">
        <v>6</v>
      </c>
      <c r="E303" s="50"/>
      <c r="F303" s="50"/>
    </row>
    <row r="304" spans="1:7" s="2" customFormat="1">
      <c r="A304" s="39"/>
      <c r="B304" s="77"/>
      <c r="D304" s="15"/>
      <c r="E304" s="15"/>
      <c r="F304" s="15"/>
    </row>
    <row r="305" spans="1:6" s="161" customFormat="1" ht="31.5">
      <c r="A305" s="49" t="s">
        <v>48</v>
      </c>
      <c r="B305" s="77" t="s">
        <v>215</v>
      </c>
      <c r="D305" s="50"/>
      <c r="E305" s="50"/>
      <c r="F305" s="50"/>
    </row>
    <row r="306" spans="1:6" s="161" customFormat="1" ht="63">
      <c r="A306" s="49"/>
      <c r="B306" s="77" t="s">
        <v>211</v>
      </c>
      <c r="D306" s="50"/>
      <c r="E306" s="50"/>
      <c r="F306" s="50"/>
    </row>
    <row r="307" spans="1:6" s="161" customFormat="1" ht="31.5">
      <c r="A307" s="49"/>
      <c r="B307" s="77" t="s">
        <v>212</v>
      </c>
      <c r="C307" s="161" t="s">
        <v>52</v>
      </c>
      <c r="D307" s="50">
        <v>3</v>
      </c>
      <c r="E307" s="50"/>
      <c r="F307" s="50"/>
    </row>
    <row r="308" spans="1:6" s="74" customFormat="1">
      <c r="A308" s="49"/>
      <c r="B308" s="226"/>
      <c r="C308" s="161"/>
      <c r="D308" s="50"/>
      <c r="E308" s="50"/>
      <c r="F308" s="50"/>
    </row>
    <row r="309" spans="1:6" s="188" customFormat="1" ht="31.5">
      <c r="A309" s="49" t="s">
        <v>49</v>
      </c>
      <c r="B309" s="226" t="s">
        <v>612</v>
      </c>
      <c r="C309" s="220"/>
      <c r="D309" s="163"/>
      <c r="E309" s="163"/>
      <c r="F309" s="163"/>
    </row>
    <row r="310" spans="1:6" s="188" customFormat="1" ht="31.5">
      <c r="A310" s="162"/>
      <c r="B310" s="226" t="s">
        <v>613</v>
      </c>
      <c r="C310" s="220"/>
      <c r="D310" s="163"/>
      <c r="E310" s="163"/>
      <c r="F310" s="163"/>
    </row>
    <row r="311" spans="1:6" s="188" customFormat="1">
      <c r="A311" s="162"/>
      <c r="B311" s="226" t="s">
        <v>610</v>
      </c>
      <c r="C311" s="220"/>
      <c r="D311" s="163"/>
      <c r="E311" s="163"/>
      <c r="F311" s="163"/>
    </row>
    <row r="312" spans="1:6" s="188" customFormat="1" ht="63">
      <c r="A312" s="162"/>
      <c r="B312" s="226" t="s">
        <v>611</v>
      </c>
      <c r="C312" s="220"/>
      <c r="D312" s="163"/>
      <c r="E312" s="163"/>
      <c r="F312" s="163"/>
    </row>
    <row r="313" spans="1:6" s="188" customFormat="1">
      <c r="A313" s="162"/>
      <c r="B313" s="226" t="s">
        <v>563</v>
      </c>
      <c r="C313" s="220" t="s">
        <v>260</v>
      </c>
      <c r="D313" s="163">
        <v>145</v>
      </c>
      <c r="E313" s="50"/>
      <c r="F313" s="50"/>
    </row>
    <row r="314" spans="1:6" s="74" customFormat="1">
      <c r="A314" s="49"/>
      <c r="B314" s="226"/>
      <c r="C314" s="161"/>
      <c r="D314" s="50"/>
      <c r="E314" s="50"/>
      <c r="F314" s="50"/>
    </row>
    <row r="315" spans="1:6" s="188" customFormat="1" ht="31.5">
      <c r="A315" s="49" t="s">
        <v>50</v>
      </c>
      <c r="B315" s="226" t="s">
        <v>615</v>
      </c>
      <c r="C315" s="220"/>
      <c r="D315" s="163"/>
      <c r="E315" s="163"/>
      <c r="F315" s="163"/>
    </row>
    <row r="316" spans="1:6" s="188" customFormat="1" ht="94.5">
      <c r="A316" s="162"/>
      <c r="B316" s="226" t="s">
        <v>616</v>
      </c>
      <c r="C316" s="220"/>
      <c r="D316" s="163"/>
      <c r="E316" s="50"/>
      <c r="F316" s="50"/>
    </row>
    <row r="317" spans="1:6" s="188" customFormat="1" ht="31.5">
      <c r="A317" s="162"/>
      <c r="B317" s="226" t="s">
        <v>617</v>
      </c>
      <c r="C317" s="220"/>
      <c r="D317" s="163"/>
      <c r="E317" s="50"/>
      <c r="F317" s="50"/>
    </row>
    <row r="318" spans="1:6" customFormat="1">
      <c r="A318" s="38"/>
      <c r="B318" s="253" t="s">
        <v>614</v>
      </c>
      <c r="C318" s="220" t="s">
        <v>41</v>
      </c>
      <c r="D318" s="163">
        <v>3</v>
      </c>
      <c r="E318" s="50"/>
      <c r="F318" s="50"/>
    </row>
    <row r="319" spans="1:6" s="161" customFormat="1">
      <c r="A319" s="40"/>
      <c r="B319" s="4"/>
      <c r="C319" s="5"/>
      <c r="D319" s="16"/>
      <c r="E319" s="16"/>
      <c r="F319" s="16"/>
    </row>
    <row r="320" spans="1:6" s="161" customFormat="1">
      <c r="A320" s="39"/>
      <c r="B320" s="3"/>
      <c r="D320" s="15"/>
      <c r="E320" s="15"/>
      <c r="F320" s="15"/>
    </row>
    <row r="321" spans="1:7" s="161" customFormat="1">
      <c r="A321" s="123" t="s">
        <v>53</v>
      </c>
      <c r="B321" s="127" t="s">
        <v>25</v>
      </c>
      <c r="D321" s="15"/>
      <c r="E321" s="15"/>
      <c r="F321" s="133">
        <f>SUM(F281:F320)</f>
        <v>0</v>
      </c>
    </row>
    <row r="322" spans="1:7" s="161" customFormat="1">
      <c r="A322" s="123"/>
      <c r="B322" s="127"/>
      <c r="D322" s="15"/>
      <c r="E322" s="15"/>
      <c r="F322" s="15"/>
    </row>
    <row r="323" spans="1:7" s="161" customFormat="1">
      <c r="A323" s="123" t="s">
        <v>60</v>
      </c>
      <c r="B323" s="127" t="s">
        <v>297</v>
      </c>
      <c r="D323" s="15"/>
      <c r="E323" s="15"/>
      <c r="F323" s="15"/>
    </row>
    <row r="324" spans="1:7" s="161" customFormat="1">
      <c r="A324" s="123"/>
      <c r="B324" s="127"/>
      <c r="D324" s="15"/>
      <c r="E324" s="15"/>
      <c r="F324" s="15"/>
    </row>
    <row r="325" spans="1:7" s="59" customFormat="1">
      <c r="A325" s="43"/>
      <c r="B325" s="26" t="s">
        <v>244</v>
      </c>
      <c r="D325" s="17"/>
      <c r="E325" s="17"/>
      <c r="F325" s="17"/>
      <c r="G325" s="202"/>
    </row>
    <row r="326" spans="1:7" s="59" customFormat="1">
      <c r="A326" s="43"/>
      <c r="B326" s="26"/>
      <c r="D326" s="17"/>
      <c r="E326" s="17"/>
      <c r="F326" s="17"/>
      <c r="G326" s="202"/>
    </row>
    <row r="327" spans="1:7" s="59" customFormat="1" ht="15.75" customHeight="1">
      <c r="A327" s="43"/>
      <c r="B327" s="268" t="s">
        <v>245</v>
      </c>
      <c r="C327" s="268"/>
      <c r="D327" s="268"/>
      <c r="E327" s="268"/>
      <c r="F327" s="268"/>
      <c r="G327" s="202"/>
    </row>
    <row r="328" spans="1:7" s="59" customFormat="1" ht="30.75" customHeight="1">
      <c r="A328" s="43"/>
      <c r="B328" s="268" t="s">
        <v>246</v>
      </c>
      <c r="C328" s="268"/>
      <c r="D328" s="268"/>
      <c r="E328" s="268"/>
      <c r="F328" s="268"/>
      <c r="G328" s="202"/>
    </row>
    <row r="329" spans="1:7" s="59" customFormat="1" ht="79.5" customHeight="1">
      <c r="A329" s="43"/>
      <c r="B329" s="268" t="s">
        <v>247</v>
      </c>
      <c r="C329" s="268"/>
      <c r="D329" s="268"/>
      <c r="E329" s="268"/>
      <c r="F329" s="268"/>
      <c r="G329" s="202"/>
    </row>
    <row r="330" spans="1:7" s="59" customFormat="1" ht="15.75" customHeight="1">
      <c r="A330" s="43"/>
      <c r="B330" s="268" t="s">
        <v>248</v>
      </c>
      <c r="C330" s="268"/>
      <c r="D330" s="268"/>
      <c r="E330" s="268"/>
      <c r="F330" s="268"/>
      <c r="G330" s="202"/>
    </row>
    <row r="331" spans="1:7" s="59" customFormat="1" ht="50.25" customHeight="1">
      <c r="A331" s="43"/>
      <c r="B331" s="268" t="s">
        <v>249</v>
      </c>
      <c r="C331" s="268"/>
      <c r="D331" s="268"/>
      <c r="E331" s="268"/>
      <c r="F331" s="268"/>
      <c r="G331" s="202"/>
    </row>
    <row r="332" spans="1:7" s="59" customFormat="1" ht="15.75" customHeight="1">
      <c r="A332" s="43"/>
      <c r="B332" s="268" t="s">
        <v>250</v>
      </c>
      <c r="C332" s="268"/>
      <c r="D332" s="268"/>
      <c r="E332" s="268"/>
      <c r="F332" s="268"/>
      <c r="G332" s="202"/>
    </row>
    <row r="333" spans="1:7" s="59" customFormat="1" ht="15.75" customHeight="1">
      <c r="A333" s="43"/>
      <c r="B333" s="268" t="s">
        <v>251</v>
      </c>
      <c r="C333" s="268"/>
      <c r="D333" s="268"/>
      <c r="E333" s="268"/>
      <c r="F333" s="268"/>
      <c r="G333" s="202"/>
    </row>
    <row r="334" spans="1:7" s="59" customFormat="1" ht="15.75" customHeight="1">
      <c r="A334" s="43"/>
      <c r="B334" s="268" t="s">
        <v>252</v>
      </c>
      <c r="C334" s="268"/>
      <c r="D334" s="268"/>
      <c r="E334" s="268"/>
      <c r="F334" s="268"/>
      <c r="G334" s="202"/>
    </row>
    <row r="335" spans="1:7" s="59" customFormat="1" ht="15.75" customHeight="1">
      <c r="A335" s="43"/>
      <c r="B335" s="268" t="s">
        <v>253</v>
      </c>
      <c r="C335" s="268"/>
      <c r="D335" s="268"/>
      <c r="E335" s="268"/>
      <c r="F335" s="268"/>
      <c r="G335" s="202"/>
    </row>
    <row r="336" spans="1:7" s="59" customFormat="1" ht="15.75" customHeight="1">
      <c r="A336" s="43"/>
      <c r="B336" s="268" t="s">
        <v>254</v>
      </c>
      <c r="C336" s="268"/>
      <c r="D336" s="268"/>
      <c r="E336" s="268"/>
      <c r="F336" s="268"/>
      <c r="G336" s="202"/>
    </row>
    <row r="337" spans="1:7" s="59" customFormat="1" ht="15.75" customHeight="1">
      <c r="A337" s="43"/>
      <c r="B337" s="268" t="s">
        <v>255</v>
      </c>
      <c r="C337" s="268"/>
      <c r="D337" s="268"/>
      <c r="E337" s="268"/>
      <c r="F337" s="268"/>
      <c r="G337" s="202"/>
    </row>
    <row r="338" spans="1:7" s="59" customFormat="1" ht="15.75" customHeight="1">
      <c r="A338" s="43"/>
      <c r="B338" s="268" t="s">
        <v>256</v>
      </c>
      <c r="C338" s="268"/>
      <c r="D338" s="268"/>
      <c r="E338" s="268"/>
      <c r="F338" s="268"/>
      <c r="G338" s="202"/>
    </row>
    <row r="339" spans="1:7" s="59" customFormat="1" ht="15.75" customHeight="1">
      <c r="A339" s="43"/>
      <c r="B339" s="268" t="s">
        <v>257</v>
      </c>
      <c r="C339" s="268"/>
      <c r="D339" s="268"/>
      <c r="E339" s="268"/>
      <c r="F339" s="268"/>
      <c r="G339" s="202"/>
    </row>
    <row r="340" spans="1:7" s="59" customFormat="1" ht="15.75" customHeight="1">
      <c r="A340" s="43"/>
      <c r="B340" s="268" t="s">
        <v>258</v>
      </c>
      <c r="C340" s="268"/>
      <c r="D340" s="268"/>
      <c r="E340" s="268"/>
      <c r="F340" s="268"/>
      <c r="G340" s="202"/>
    </row>
    <row r="341" spans="1:7" s="68" customFormat="1" ht="96.75" customHeight="1">
      <c r="A341" s="62"/>
      <c r="B341" s="268" t="s">
        <v>259</v>
      </c>
      <c r="C341" s="268"/>
      <c r="D341" s="268"/>
      <c r="E341" s="268"/>
      <c r="F341" s="268"/>
      <c r="G341" s="69"/>
    </row>
    <row r="342" spans="1:7" s="161" customFormat="1">
      <c r="A342" s="123"/>
      <c r="B342" s="127"/>
      <c r="D342" s="15"/>
      <c r="E342" s="15"/>
      <c r="F342" s="15"/>
    </row>
    <row r="343" spans="1:7" s="188" customFormat="1" ht="47.25">
      <c r="A343" s="49" t="s">
        <v>39</v>
      </c>
      <c r="B343" s="226" t="s">
        <v>793</v>
      </c>
      <c r="C343" s="239"/>
      <c r="D343" s="163"/>
      <c r="E343" s="163"/>
      <c r="F343" s="163"/>
    </row>
    <row r="344" spans="1:7" s="188" customFormat="1" ht="47.25">
      <c r="A344" s="49"/>
      <c r="B344" s="226" t="s">
        <v>898</v>
      </c>
      <c r="C344" s="239"/>
      <c r="D344" s="163"/>
      <c r="E344" s="163"/>
      <c r="F344" s="163"/>
    </row>
    <row r="345" spans="1:7" s="188" customFormat="1" ht="63">
      <c r="A345" s="49"/>
      <c r="B345" s="226" t="s">
        <v>900</v>
      </c>
      <c r="C345" s="239"/>
      <c r="D345" s="163"/>
      <c r="E345" s="163"/>
      <c r="F345" s="163"/>
    </row>
    <row r="346" spans="1:7" s="188" customFormat="1" ht="78.75">
      <c r="A346" s="49"/>
      <c r="B346" s="226" t="s">
        <v>901</v>
      </c>
      <c r="C346" s="239"/>
      <c r="D346" s="163"/>
      <c r="E346" s="163"/>
      <c r="F346" s="163"/>
    </row>
    <row r="347" spans="1:7" s="188" customFormat="1" ht="63">
      <c r="A347" s="49"/>
      <c r="B347" s="226" t="s">
        <v>899</v>
      </c>
      <c r="C347" s="239"/>
      <c r="D347" s="163"/>
      <c r="E347" s="163"/>
      <c r="F347" s="163"/>
    </row>
    <row r="348" spans="1:7" s="188" customFormat="1">
      <c r="A348" s="49"/>
      <c r="B348" s="226" t="s">
        <v>791</v>
      </c>
      <c r="C348" s="239"/>
      <c r="D348" s="163"/>
      <c r="E348" s="163"/>
      <c r="F348" s="163"/>
    </row>
    <row r="349" spans="1:7" s="188" customFormat="1" ht="47.25">
      <c r="A349" s="162"/>
      <c r="B349" s="226" t="s">
        <v>794</v>
      </c>
      <c r="C349" s="239"/>
      <c r="D349" s="163"/>
      <c r="E349" s="163"/>
      <c r="F349" s="163"/>
    </row>
    <row r="350" spans="1:7" s="188" customFormat="1">
      <c r="A350" s="162"/>
      <c r="B350" s="226" t="s">
        <v>795</v>
      </c>
      <c r="C350" s="239" t="s">
        <v>260</v>
      </c>
      <c r="D350" s="163">
        <v>145</v>
      </c>
      <c r="E350" s="50"/>
      <c r="F350" s="50"/>
    </row>
    <row r="351" spans="1:7" s="188" customFormat="1">
      <c r="A351" s="49"/>
      <c r="B351" s="226"/>
      <c r="C351" s="239"/>
      <c r="D351" s="163"/>
      <c r="E351" s="163"/>
      <c r="F351" s="163"/>
    </row>
    <row r="352" spans="1:7" s="188" customFormat="1" ht="31.5">
      <c r="A352" s="49" t="s">
        <v>40</v>
      </c>
      <c r="B352" s="226" t="s">
        <v>796</v>
      </c>
      <c r="C352" s="239"/>
      <c r="D352" s="163"/>
      <c r="E352" s="163"/>
      <c r="F352" s="163"/>
    </row>
    <row r="353" spans="1:6" s="188" customFormat="1" ht="63">
      <c r="A353" s="49"/>
      <c r="B353" s="226" t="s">
        <v>797</v>
      </c>
      <c r="C353" s="239"/>
      <c r="D353" s="163"/>
      <c r="E353" s="163"/>
      <c r="F353" s="163"/>
    </row>
    <row r="354" spans="1:6" s="188" customFormat="1" ht="31.5">
      <c r="A354" s="49"/>
      <c r="B354" s="226" t="s">
        <v>792</v>
      </c>
      <c r="C354" s="239" t="s">
        <v>41</v>
      </c>
      <c r="D354" s="163">
        <v>5</v>
      </c>
      <c r="E354" s="50"/>
      <c r="F354" s="50"/>
    </row>
    <row r="355" spans="1:6" s="161" customFormat="1">
      <c r="A355" s="123"/>
      <c r="B355" s="127"/>
      <c r="D355" s="15"/>
      <c r="E355" s="15"/>
      <c r="F355" s="15"/>
    </row>
    <row r="356" spans="1:6" s="188" customFormat="1" ht="47.25">
      <c r="A356" s="49" t="s">
        <v>46</v>
      </c>
      <c r="B356" s="226" t="s">
        <v>801</v>
      </c>
      <c r="C356" s="239"/>
      <c r="D356" s="163"/>
      <c r="E356" s="163"/>
      <c r="F356" s="163"/>
    </row>
    <row r="357" spans="1:6" s="188" customFormat="1">
      <c r="A357" s="162"/>
      <c r="B357" s="226" t="s">
        <v>802</v>
      </c>
      <c r="C357" s="239"/>
      <c r="D357" s="163"/>
      <c r="E357" s="163"/>
      <c r="F357" s="163"/>
    </row>
    <row r="358" spans="1:6" s="188" customFormat="1">
      <c r="A358" s="162"/>
      <c r="B358" s="226" t="s">
        <v>882</v>
      </c>
      <c r="C358" s="239"/>
      <c r="D358" s="163"/>
      <c r="E358" s="163"/>
      <c r="F358" s="163"/>
    </row>
    <row r="359" spans="1:6" s="188" customFormat="1">
      <c r="A359" s="162"/>
      <c r="B359" s="226" t="s">
        <v>881</v>
      </c>
      <c r="C359" s="239"/>
      <c r="D359" s="163"/>
      <c r="E359" s="163"/>
      <c r="F359" s="163"/>
    </row>
    <row r="360" spans="1:6" s="188" customFormat="1">
      <c r="A360" s="162"/>
      <c r="B360" s="226" t="s">
        <v>798</v>
      </c>
      <c r="C360" s="239"/>
      <c r="D360" s="163"/>
      <c r="E360" s="163"/>
      <c r="F360" s="163"/>
    </row>
    <row r="361" spans="1:6" s="188" customFormat="1" ht="63">
      <c r="A361" s="162"/>
      <c r="B361" s="226" t="s">
        <v>799</v>
      </c>
      <c r="C361" s="239"/>
      <c r="D361" s="163"/>
      <c r="E361" s="163"/>
      <c r="F361" s="163"/>
    </row>
    <row r="362" spans="1:6" s="188" customFormat="1">
      <c r="A362" s="162"/>
      <c r="B362" s="226" t="s">
        <v>800</v>
      </c>
      <c r="C362" s="239" t="s">
        <v>260</v>
      </c>
      <c r="D362" s="163">
        <v>145</v>
      </c>
      <c r="E362" s="50"/>
      <c r="F362" s="50"/>
    </row>
    <row r="363" spans="1:6" s="74" customFormat="1">
      <c r="A363" s="49"/>
      <c r="B363" s="226"/>
      <c r="C363" s="161"/>
      <c r="D363" s="50"/>
      <c r="E363" s="50"/>
      <c r="F363" s="50"/>
    </row>
    <row r="364" spans="1:6" s="74" customFormat="1" ht="31.5">
      <c r="A364" s="49" t="s">
        <v>47</v>
      </c>
      <c r="B364" s="226" t="s">
        <v>809</v>
      </c>
      <c r="C364" s="263"/>
      <c r="D364" s="50"/>
      <c r="E364" s="50"/>
      <c r="F364" s="50"/>
    </row>
    <row r="365" spans="1:6" s="188" customFormat="1" ht="47.25">
      <c r="A365" s="49"/>
      <c r="B365" s="226" t="s">
        <v>898</v>
      </c>
      <c r="C365" s="239"/>
      <c r="D365" s="163"/>
      <c r="E365" s="163"/>
      <c r="F365" s="163"/>
    </row>
    <row r="366" spans="1:6" s="188" customFormat="1" ht="78.75">
      <c r="A366" s="49"/>
      <c r="B366" s="226" t="s">
        <v>902</v>
      </c>
      <c r="C366" s="239"/>
      <c r="D366" s="163"/>
      <c r="E366" s="163"/>
      <c r="F366" s="163"/>
    </row>
    <row r="367" spans="1:6" s="188" customFormat="1">
      <c r="A367" s="49"/>
      <c r="B367" s="226"/>
      <c r="C367" s="239"/>
      <c r="D367" s="163"/>
      <c r="E367" s="163"/>
      <c r="F367" s="163"/>
    </row>
    <row r="368" spans="1:6" s="74" customFormat="1" ht="94.5">
      <c r="A368" s="49"/>
      <c r="B368" s="226" t="s">
        <v>903</v>
      </c>
      <c r="C368" s="263"/>
      <c r="D368" s="50"/>
      <c r="E368" s="50"/>
      <c r="F368" s="50"/>
    </row>
    <row r="369" spans="1:7" s="74" customFormat="1" ht="47.25">
      <c r="A369" s="49"/>
      <c r="B369" s="226" t="s">
        <v>794</v>
      </c>
      <c r="C369" s="263"/>
      <c r="D369" s="50"/>
      <c r="E369" s="50"/>
      <c r="F369" s="50"/>
    </row>
    <row r="370" spans="1:7" s="74" customFormat="1">
      <c r="A370" s="49"/>
      <c r="B370" s="226" t="s">
        <v>812</v>
      </c>
      <c r="C370" s="263"/>
      <c r="D370" s="50"/>
      <c r="E370" s="50"/>
      <c r="F370" s="50"/>
    </row>
    <row r="371" spans="1:7" s="263" customFormat="1" ht="63">
      <c r="A371" s="39"/>
      <c r="B371" s="77" t="s">
        <v>810</v>
      </c>
      <c r="D371" s="15"/>
      <c r="E371" s="15"/>
      <c r="F371" s="15"/>
    </row>
    <row r="372" spans="1:7" s="263" customFormat="1">
      <c r="A372" s="39"/>
      <c r="B372" s="77" t="s">
        <v>875</v>
      </c>
      <c r="D372" s="15"/>
      <c r="E372" s="15"/>
      <c r="F372" s="15"/>
    </row>
    <row r="373" spans="1:7" s="263" customFormat="1" ht="31.5">
      <c r="A373" s="39"/>
      <c r="B373" s="77" t="s">
        <v>811</v>
      </c>
      <c r="D373" s="15"/>
      <c r="E373" s="15"/>
      <c r="F373" s="15"/>
    </row>
    <row r="374" spans="1:7" s="263" customFormat="1" ht="31.5">
      <c r="A374" s="39"/>
      <c r="B374" s="77" t="s">
        <v>813</v>
      </c>
      <c r="D374" s="15"/>
      <c r="E374" s="15"/>
      <c r="F374" s="15"/>
    </row>
    <row r="375" spans="1:7" s="74" customFormat="1" ht="47.25">
      <c r="A375" s="49"/>
      <c r="B375" s="226" t="s">
        <v>814</v>
      </c>
      <c r="C375" s="263"/>
      <c r="D375" s="50"/>
      <c r="E375" s="50"/>
      <c r="F375" s="50"/>
    </row>
    <row r="376" spans="1:7" s="74" customFormat="1">
      <c r="A376" s="49"/>
      <c r="B376" s="226" t="s">
        <v>815</v>
      </c>
      <c r="C376" s="263" t="s">
        <v>260</v>
      </c>
      <c r="D376" s="50">
        <v>90</v>
      </c>
      <c r="E376" s="50"/>
      <c r="F376" s="50"/>
    </row>
    <row r="377" spans="1:7" s="74" customFormat="1" ht="31.5">
      <c r="A377" s="49"/>
      <c r="B377" s="226" t="s">
        <v>816</v>
      </c>
      <c r="C377" s="263" t="s">
        <v>411</v>
      </c>
      <c r="D377" s="50">
        <v>13</v>
      </c>
      <c r="E377" s="50"/>
      <c r="F377" s="50"/>
    </row>
    <row r="378" spans="1:7" s="188" customFormat="1">
      <c r="A378" s="162"/>
      <c r="B378" s="226"/>
      <c r="C378" s="239"/>
      <c r="D378" s="50"/>
      <c r="E378" s="50"/>
      <c r="F378" s="50"/>
    </row>
    <row r="379" spans="1:7" s="223" customFormat="1" ht="47.25">
      <c r="A379" s="45" t="s">
        <v>48</v>
      </c>
      <c r="B379" s="63" t="s">
        <v>640</v>
      </c>
      <c r="D379" s="19"/>
      <c r="E379" s="19"/>
      <c r="F379" s="19"/>
      <c r="G379" s="203"/>
    </row>
    <row r="380" spans="1:7" s="209" customFormat="1" ht="63">
      <c r="A380" s="45"/>
      <c r="B380" s="63" t="s">
        <v>559</v>
      </c>
      <c r="D380" s="19"/>
      <c r="E380" s="19"/>
      <c r="F380" s="19"/>
      <c r="G380" s="203"/>
    </row>
    <row r="381" spans="1:7" s="209" customFormat="1" ht="31.5">
      <c r="A381" s="87"/>
      <c r="B381" s="63" t="s">
        <v>209</v>
      </c>
      <c r="D381" s="19"/>
      <c r="E381" s="19"/>
      <c r="F381" s="19"/>
      <c r="G381" s="203"/>
    </row>
    <row r="382" spans="1:7" s="223" customFormat="1">
      <c r="A382" s="87"/>
      <c r="B382" s="230" t="s">
        <v>639</v>
      </c>
      <c r="C382" s="223" t="s">
        <v>96</v>
      </c>
      <c r="D382" s="19">
        <v>110</v>
      </c>
      <c r="E382" s="19"/>
      <c r="F382" s="19"/>
      <c r="G382" s="203">
        <f>26.6+30.1+28.5+30.6-0.21*75</f>
        <v>100.05000000000001</v>
      </c>
    </row>
    <row r="383" spans="1:7" s="161" customFormat="1">
      <c r="A383" s="40"/>
      <c r="B383" s="4"/>
      <c r="C383" s="5"/>
      <c r="D383" s="16"/>
      <c r="E383" s="16"/>
      <c r="F383" s="16"/>
    </row>
    <row r="384" spans="1:7" s="161" customFormat="1">
      <c r="A384" s="39"/>
      <c r="B384" s="3"/>
      <c r="D384" s="15"/>
      <c r="E384" s="15"/>
      <c r="F384" s="15"/>
    </row>
    <row r="385" spans="1:6" s="161" customFormat="1">
      <c r="A385" s="123" t="s">
        <v>60</v>
      </c>
      <c r="B385" s="127" t="s">
        <v>556</v>
      </c>
      <c r="D385" s="15"/>
      <c r="E385" s="15"/>
      <c r="F385" s="133">
        <f>SUM(F350:F384)</f>
        <v>0</v>
      </c>
    </row>
    <row r="386" spans="1:6" s="161" customFormat="1">
      <c r="A386" s="123"/>
      <c r="B386" s="127"/>
      <c r="D386" s="15"/>
      <c r="E386" s="15"/>
      <c r="F386" s="15"/>
    </row>
    <row r="387" spans="1:6" s="161" customFormat="1">
      <c r="A387" s="123" t="s">
        <v>122</v>
      </c>
      <c r="B387" s="127" t="s">
        <v>429</v>
      </c>
      <c r="D387" s="15"/>
      <c r="E387" s="15"/>
      <c r="F387" s="15"/>
    </row>
    <row r="388" spans="1:6" s="161" customFormat="1">
      <c r="A388" s="123"/>
      <c r="B388" s="127"/>
      <c r="D388" s="15"/>
      <c r="E388" s="15"/>
      <c r="F388" s="15"/>
    </row>
    <row r="389" spans="1:6" s="74" customFormat="1">
      <c r="A389" s="39"/>
      <c r="B389" s="30" t="s">
        <v>34</v>
      </c>
      <c r="C389" s="161"/>
      <c r="D389" s="15"/>
      <c r="E389" s="15"/>
      <c r="F389" s="15"/>
    </row>
    <row r="390" spans="1:6" s="74" customFormat="1">
      <c r="A390" s="39"/>
      <c r="B390" s="30"/>
      <c r="C390" s="161"/>
      <c r="D390" s="15"/>
      <c r="E390" s="15"/>
      <c r="F390" s="15"/>
    </row>
    <row r="391" spans="1:6" s="74" customFormat="1">
      <c r="A391" s="39"/>
      <c r="B391" s="269" t="s">
        <v>430</v>
      </c>
      <c r="C391" s="269"/>
      <c r="D391" s="269"/>
      <c r="E391" s="269"/>
      <c r="F391" s="269"/>
    </row>
    <row r="392" spans="1:6" s="74" customFormat="1">
      <c r="A392" s="39"/>
      <c r="B392" s="269" t="s">
        <v>431</v>
      </c>
      <c r="C392" s="269"/>
      <c r="D392" s="269"/>
      <c r="E392" s="269"/>
      <c r="F392" s="269"/>
    </row>
    <row r="393" spans="1:6" s="74" customFormat="1">
      <c r="A393" s="39"/>
      <c r="B393" s="269" t="s">
        <v>432</v>
      </c>
      <c r="C393" s="269"/>
      <c r="D393" s="269"/>
      <c r="E393" s="269"/>
      <c r="F393" s="269"/>
    </row>
    <row r="394" spans="1:6" s="74" customFormat="1">
      <c r="A394" s="39"/>
      <c r="B394" s="269" t="s">
        <v>433</v>
      </c>
      <c r="C394" s="269"/>
      <c r="D394" s="269"/>
      <c r="E394" s="269"/>
      <c r="F394" s="269"/>
    </row>
    <row r="395" spans="1:6" s="74" customFormat="1">
      <c r="A395" s="39"/>
      <c r="B395" s="269" t="s">
        <v>434</v>
      </c>
      <c r="C395" s="269"/>
      <c r="D395" s="269"/>
      <c r="E395" s="269"/>
      <c r="F395" s="269"/>
    </row>
    <row r="396" spans="1:6" s="74" customFormat="1">
      <c r="A396" s="39"/>
      <c r="B396" s="269" t="s">
        <v>435</v>
      </c>
      <c r="C396" s="269"/>
      <c r="D396" s="269"/>
      <c r="E396" s="269"/>
      <c r="F396" s="269"/>
    </row>
    <row r="397" spans="1:6" s="74" customFormat="1" ht="31.5" customHeight="1">
      <c r="A397" s="39"/>
      <c r="B397" s="269" t="s">
        <v>456</v>
      </c>
      <c r="C397" s="269"/>
      <c r="D397" s="269"/>
      <c r="E397" s="269"/>
      <c r="F397" s="269"/>
    </row>
    <row r="398" spans="1:6" s="74" customFormat="1" ht="31.5" customHeight="1">
      <c r="A398" s="39"/>
      <c r="B398" s="269" t="s">
        <v>455</v>
      </c>
      <c r="C398" s="269"/>
      <c r="D398" s="269"/>
      <c r="E398" s="269"/>
      <c r="F398" s="269"/>
    </row>
    <row r="399" spans="1:6" s="74" customFormat="1" ht="31.5" customHeight="1">
      <c r="A399" s="39"/>
      <c r="B399" s="269" t="s">
        <v>457</v>
      </c>
      <c r="C399" s="269"/>
      <c r="D399" s="269"/>
      <c r="E399" s="269"/>
      <c r="F399" s="269"/>
    </row>
    <row r="400" spans="1:6" s="74" customFormat="1">
      <c r="A400" s="39"/>
      <c r="B400" s="185"/>
      <c r="C400" s="185"/>
      <c r="D400" s="185"/>
      <c r="E400" s="185"/>
      <c r="F400" s="185"/>
    </row>
    <row r="401" spans="1:6" s="74" customFormat="1">
      <c r="A401" s="39"/>
      <c r="B401" s="269" t="s">
        <v>459</v>
      </c>
      <c r="C401" s="269"/>
      <c r="D401" s="269"/>
      <c r="E401" s="269"/>
      <c r="F401" s="269"/>
    </row>
    <row r="402" spans="1:6" s="74" customFormat="1">
      <c r="A402" s="39"/>
      <c r="B402" s="269" t="s">
        <v>460</v>
      </c>
      <c r="C402" s="269"/>
      <c r="D402" s="269"/>
      <c r="E402" s="269"/>
      <c r="F402" s="269"/>
    </row>
    <row r="403" spans="1:6" s="74" customFormat="1">
      <c r="A403" s="39"/>
      <c r="B403" s="269" t="s">
        <v>461</v>
      </c>
      <c r="C403" s="269"/>
      <c r="D403" s="269"/>
      <c r="E403" s="269"/>
      <c r="F403" s="269"/>
    </row>
    <row r="404" spans="1:6" s="74" customFormat="1">
      <c r="A404" s="39"/>
      <c r="B404" s="269" t="s">
        <v>876</v>
      </c>
      <c r="C404" s="269"/>
      <c r="D404" s="269"/>
      <c r="E404" s="269"/>
      <c r="F404" s="269"/>
    </row>
    <row r="405" spans="1:6" s="74" customFormat="1">
      <c r="A405" s="39"/>
      <c r="B405" s="269" t="s">
        <v>462</v>
      </c>
      <c r="C405" s="269"/>
      <c r="D405" s="269"/>
      <c r="E405" s="269"/>
      <c r="F405" s="269"/>
    </row>
    <row r="406" spans="1:6" s="74" customFormat="1">
      <c r="A406" s="39"/>
      <c r="B406" s="269" t="s">
        <v>458</v>
      </c>
      <c r="C406" s="269"/>
      <c r="D406" s="269"/>
      <c r="E406" s="269"/>
      <c r="F406" s="269"/>
    </row>
    <row r="407" spans="1:6" s="74" customFormat="1">
      <c r="A407" s="39"/>
      <c r="B407" s="269" t="s">
        <v>463</v>
      </c>
      <c r="C407" s="269"/>
      <c r="D407" s="269"/>
      <c r="E407" s="269"/>
      <c r="F407" s="269"/>
    </row>
    <row r="408" spans="1:6" s="74" customFormat="1" ht="31.5" customHeight="1">
      <c r="A408" s="39"/>
      <c r="B408" s="269" t="s">
        <v>464</v>
      </c>
      <c r="C408" s="269"/>
      <c r="D408" s="269"/>
      <c r="E408" s="269"/>
      <c r="F408" s="269"/>
    </row>
    <row r="409" spans="1:6" s="74" customFormat="1" ht="33" customHeight="1">
      <c r="A409" s="39"/>
      <c r="B409" s="269" t="s">
        <v>465</v>
      </c>
      <c r="C409" s="269"/>
      <c r="D409" s="269"/>
      <c r="E409" s="269"/>
      <c r="F409" s="269"/>
    </row>
    <row r="410" spans="1:6" s="74" customFormat="1" ht="33" customHeight="1">
      <c r="A410" s="39"/>
      <c r="B410" s="269" t="s">
        <v>466</v>
      </c>
      <c r="C410" s="269"/>
      <c r="D410" s="269"/>
      <c r="E410" s="269"/>
      <c r="F410" s="269"/>
    </row>
    <row r="411" spans="1:6" s="74" customFormat="1">
      <c r="A411" s="39"/>
      <c r="B411" s="242"/>
      <c r="C411" s="242"/>
      <c r="D411" s="242"/>
      <c r="E411" s="242"/>
      <c r="F411" s="242"/>
    </row>
    <row r="412" spans="1:6" s="74" customFormat="1">
      <c r="A412" s="39"/>
      <c r="B412" s="269" t="s">
        <v>436</v>
      </c>
      <c r="C412" s="269"/>
      <c r="D412" s="269"/>
      <c r="E412" s="269"/>
      <c r="F412" s="269"/>
    </row>
    <row r="413" spans="1:6" s="74" customFormat="1" ht="97.5" customHeight="1">
      <c r="A413" s="39"/>
      <c r="B413" s="269" t="s">
        <v>437</v>
      </c>
      <c r="C413" s="269"/>
      <c r="D413" s="269"/>
      <c r="E413" s="269"/>
      <c r="F413" s="269"/>
    </row>
    <row r="414" spans="1:6" s="74" customFormat="1" ht="33" customHeight="1">
      <c r="A414" s="39"/>
      <c r="B414" s="269" t="s">
        <v>438</v>
      </c>
      <c r="C414" s="269"/>
      <c r="D414" s="269"/>
      <c r="E414" s="269"/>
      <c r="F414" s="269"/>
    </row>
    <row r="415" spans="1:6" s="74" customFormat="1">
      <c r="A415" s="39"/>
      <c r="B415" s="269" t="s">
        <v>439</v>
      </c>
      <c r="C415" s="269"/>
      <c r="D415" s="269"/>
      <c r="E415" s="269"/>
      <c r="F415" s="269"/>
    </row>
    <row r="416" spans="1:6" s="74" customFormat="1" ht="33.75" customHeight="1">
      <c r="A416" s="39"/>
      <c r="B416" s="269" t="s">
        <v>440</v>
      </c>
      <c r="C416" s="269"/>
      <c r="D416" s="269"/>
      <c r="E416" s="269"/>
      <c r="F416" s="269"/>
    </row>
    <row r="417" spans="1:6" s="74" customFormat="1">
      <c r="A417" s="39"/>
      <c r="B417" s="269" t="s">
        <v>441</v>
      </c>
      <c r="C417" s="269"/>
      <c r="D417" s="269"/>
      <c r="E417" s="269"/>
      <c r="F417" s="269"/>
    </row>
    <row r="418" spans="1:6" s="74" customFormat="1" ht="63" customHeight="1">
      <c r="A418" s="39"/>
      <c r="B418" s="269" t="s">
        <v>442</v>
      </c>
      <c r="C418" s="269"/>
      <c r="D418" s="269"/>
      <c r="E418" s="269"/>
      <c r="F418" s="269"/>
    </row>
    <row r="419" spans="1:6" s="74" customFormat="1" ht="45.75" customHeight="1">
      <c r="A419" s="39"/>
      <c r="B419" s="269" t="s">
        <v>443</v>
      </c>
      <c r="C419" s="269"/>
      <c r="D419" s="269"/>
      <c r="E419" s="269"/>
      <c r="F419" s="269"/>
    </row>
    <row r="420" spans="1:6" s="74" customFormat="1" ht="33.75" customHeight="1">
      <c r="A420" s="39"/>
      <c r="B420" s="269" t="s">
        <v>444</v>
      </c>
      <c r="C420" s="269"/>
      <c r="D420" s="269"/>
      <c r="E420" s="269"/>
      <c r="F420" s="269"/>
    </row>
    <row r="421" spans="1:6" s="74" customFormat="1" ht="62.25" customHeight="1">
      <c r="A421" s="39"/>
      <c r="B421" s="269" t="s">
        <v>445</v>
      </c>
      <c r="C421" s="269"/>
      <c r="D421" s="269"/>
      <c r="E421" s="269"/>
      <c r="F421" s="269"/>
    </row>
    <row r="422" spans="1:6" s="74" customFormat="1" ht="33" customHeight="1">
      <c r="A422" s="39"/>
      <c r="B422" s="269" t="s">
        <v>446</v>
      </c>
      <c r="C422" s="269"/>
      <c r="D422" s="269"/>
      <c r="E422" s="269"/>
      <c r="F422" s="269"/>
    </row>
    <row r="423" spans="1:6" s="74" customFormat="1" ht="35.25" customHeight="1">
      <c r="A423" s="39"/>
      <c r="B423" s="269" t="s">
        <v>447</v>
      </c>
      <c r="C423" s="269"/>
      <c r="D423" s="269"/>
      <c r="E423" s="269"/>
      <c r="F423" s="269"/>
    </row>
    <row r="424" spans="1:6" s="74" customFormat="1">
      <c r="A424" s="39"/>
      <c r="B424" s="269" t="s">
        <v>448</v>
      </c>
      <c r="C424" s="269"/>
      <c r="D424" s="269"/>
      <c r="E424" s="269"/>
      <c r="F424" s="269"/>
    </row>
    <row r="425" spans="1:6" s="74" customFormat="1">
      <c r="A425" s="39"/>
      <c r="B425" s="269" t="s">
        <v>449</v>
      </c>
      <c r="C425" s="269"/>
      <c r="D425" s="269"/>
      <c r="E425" s="269"/>
      <c r="F425" s="269"/>
    </row>
    <row r="426" spans="1:6" s="74" customFormat="1">
      <c r="A426" s="39"/>
      <c r="B426" s="269" t="s">
        <v>450</v>
      </c>
      <c r="C426" s="269"/>
      <c r="D426" s="269"/>
      <c r="E426" s="269"/>
      <c r="F426" s="269"/>
    </row>
    <row r="427" spans="1:6" s="74" customFormat="1">
      <c r="A427" s="39"/>
      <c r="B427" s="269" t="s">
        <v>451</v>
      </c>
      <c r="C427" s="269"/>
      <c r="D427" s="269"/>
      <c r="E427" s="269"/>
      <c r="F427" s="269"/>
    </row>
    <row r="428" spans="1:6" s="74" customFormat="1">
      <c r="A428" s="39"/>
      <c r="B428" s="269" t="s">
        <v>452</v>
      </c>
      <c r="C428" s="269"/>
      <c r="D428" s="269"/>
      <c r="E428" s="269"/>
      <c r="F428" s="269"/>
    </row>
    <row r="429" spans="1:6" s="74" customFormat="1">
      <c r="A429" s="39"/>
      <c r="B429" s="269" t="s">
        <v>453</v>
      </c>
      <c r="C429" s="269"/>
      <c r="D429" s="269"/>
      <c r="E429" s="269"/>
      <c r="F429" s="269"/>
    </row>
    <row r="430" spans="1:6" s="74" customFormat="1">
      <c r="A430" s="39"/>
      <c r="B430" s="269" t="s">
        <v>454</v>
      </c>
      <c r="C430" s="269"/>
      <c r="D430" s="269"/>
      <c r="E430" s="269"/>
      <c r="F430" s="269"/>
    </row>
    <row r="431" spans="1:6" s="74" customFormat="1">
      <c r="A431" s="39"/>
      <c r="B431" s="269"/>
      <c r="C431" s="269"/>
      <c r="D431" s="269"/>
      <c r="E431" s="269"/>
      <c r="F431" s="269"/>
    </row>
    <row r="432" spans="1:6" s="2" customFormat="1" ht="31.5">
      <c r="A432" s="71"/>
      <c r="B432" s="141" t="s">
        <v>203</v>
      </c>
      <c r="C432" s="52"/>
      <c r="D432" s="53"/>
      <c r="E432" s="53"/>
      <c r="F432" s="53"/>
    </row>
    <row r="433" spans="1:6" s="161" customFormat="1">
      <c r="A433" s="71"/>
      <c r="B433" s="141"/>
      <c r="C433" s="52"/>
      <c r="D433" s="53"/>
      <c r="E433" s="53"/>
      <c r="F433" s="53"/>
    </row>
    <row r="434" spans="1:6" s="161" customFormat="1" ht="31.5">
      <c r="A434" s="49" t="s">
        <v>39</v>
      </c>
      <c r="B434" s="104" t="s">
        <v>819</v>
      </c>
      <c r="D434" s="50"/>
      <c r="E434" s="72"/>
      <c r="F434" s="73"/>
    </row>
    <row r="435" spans="1:6" s="161" customFormat="1">
      <c r="A435" s="49"/>
      <c r="B435" s="255" t="s">
        <v>501</v>
      </c>
      <c r="D435" s="50"/>
      <c r="E435" s="72"/>
      <c r="F435" s="73"/>
    </row>
    <row r="436" spans="1:6" s="161" customFormat="1">
      <c r="A436" s="49"/>
      <c r="B436" s="104" t="s">
        <v>618</v>
      </c>
      <c r="D436" s="50"/>
      <c r="E436" s="72"/>
      <c r="F436" s="73"/>
    </row>
    <row r="437" spans="1:6" s="205" customFormat="1">
      <c r="A437" s="173"/>
      <c r="B437" s="256" t="s">
        <v>496</v>
      </c>
      <c r="D437" s="206"/>
      <c r="E437" s="207"/>
      <c r="F437" s="208"/>
    </row>
    <row r="438" spans="1:6" s="161" customFormat="1">
      <c r="A438" s="49"/>
      <c r="B438" s="104" t="s">
        <v>497</v>
      </c>
      <c r="D438" s="50"/>
      <c r="E438" s="72"/>
      <c r="F438" s="73"/>
    </row>
    <row r="439" spans="1:6" s="161" customFormat="1" ht="78.75">
      <c r="A439" s="49"/>
      <c r="B439" s="104" t="s">
        <v>499</v>
      </c>
      <c r="D439" s="50"/>
      <c r="E439" s="72"/>
      <c r="F439" s="73"/>
    </row>
    <row r="440" spans="1:6" s="161" customFormat="1" ht="47.25">
      <c r="A440" s="49"/>
      <c r="B440" s="104" t="s">
        <v>498</v>
      </c>
      <c r="D440" s="50"/>
      <c r="E440" s="72"/>
      <c r="F440" s="73"/>
    </row>
    <row r="441" spans="1:6" s="161" customFormat="1" ht="78.75">
      <c r="A441" s="49"/>
      <c r="B441" s="104" t="s">
        <v>828</v>
      </c>
      <c r="D441" s="50"/>
      <c r="E441" s="72"/>
      <c r="F441" s="73"/>
    </row>
    <row r="442" spans="1:6" s="161" customFormat="1" ht="99" customHeight="1">
      <c r="A442" s="49"/>
      <c r="B442" s="104" t="s">
        <v>803</v>
      </c>
      <c r="D442" s="50"/>
      <c r="E442" s="72"/>
      <c r="F442" s="73"/>
    </row>
    <row r="443" spans="1:6" s="161" customFormat="1" ht="47.25">
      <c r="A443" s="49"/>
      <c r="B443" s="104" t="s">
        <v>804</v>
      </c>
      <c r="D443" s="50"/>
      <c r="E443" s="72"/>
      <c r="F443" s="73"/>
    </row>
    <row r="444" spans="1:6" s="161" customFormat="1" ht="31.5">
      <c r="A444" s="49"/>
      <c r="B444" s="104" t="s">
        <v>500</v>
      </c>
      <c r="D444" s="50"/>
      <c r="E444" s="72"/>
      <c r="F444" s="73"/>
    </row>
    <row r="445" spans="1:6" s="161" customFormat="1" ht="63">
      <c r="A445" s="49"/>
      <c r="B445" s="104" t="s">
        <v>805</v>
      </c>
      <c r="D445" s="50"/>
      <c r="E445" s="72"/>
      <c r="F445" s="73"/>
    </row>
    <row r="446" spans="1:6" s="161" customFormat="1" ht="33.75" customHeight="1">
      <c r="A446" s="49"/>
      <c r="B446" s="104" t="s">
        <v>806</v>
      </c>
      <c r="D446" s="50"/>
      <c r="E446" s="72"/>
      <c r="F446" s="73"/>
    </row>
    <row r="447" spans="1:6" s="263" customFormat="1" ht="47.25">
      <c r="A447" s="49"/>
      <c r="B447" s="104" t="s">
        <v>807</v>
      </c>
      <c r="D447" s="50"/>
      <c r="E447" s="72"/>
      <c r="F447" s="73"/>
    </row>
    <row r="448" spans="1:6" s="161" customFormat="1" ht="78.75">
      <c r="A448" s="49"/>
      <c r="B448" s="104" t="s">
        <v>927</v>
      </c>
      <c r="D448" s="50"/>
      <c r="E448" s="72"/>
      <c r="F448" s="73"/>
    </row>
    <row r="449" spans="1:7" s="161" customFormat="1" ht="63">
      <c r="A449" s="49"/>
      <c r="B449" s="104" t="s">
        <v>808</v>
      </c>
      <c r="D449" s="50"/>
      <c r="E449" s="72"/>
      <c r="F449" s="73"/>
    </row>
    <row r="450" spans="1:7" s="76" customFormat="1" ht="31.5">
      <c r="A450" s="75"/>
      <c r="B450" s="3" t="s">
        <v>266</v>
      </c>
      <c r="C450" s="142"/>
      <c r="D450" s="143"/>
    </row>
    <row r="451" spans="1:7" s="2" customFormat="1">
      <c r="A451" s="71"/>
      <c r="B451" s="3" t="s">
        <v>204</v>
      </c>
      <c r="C451" s="52"/>
      <c r="D451" s="53"/>
      <c r="E451" s="53"/>
      <c r="F451" s="53"/>
    </row>
    <row r="452" spans="1:7" s="2" customFormat="1" ht="31.5">
      <c r="A452" s="71"/>
      <c r="B452" s="104" t="s">
        <v>822</v>
      </c>
      <c r="C452" s="52"/>
      <c r="D452" s="53"/>
      <c r="E452" s="53"/>
      <c r="F452" s="53"/>
      <c r="G452" s="161"/>
    </row>
    <row r="453" spans="1:7" s="263" customFormat="1" ht="18">
      <c r="A453" s="71"/>
      <c r="B453" s="104" t="s">
        <v>926</v>
      </c>
      <c r="C453" s="52" t="s">
        <v>221</v>
      </c>
      <c r="D453" s="53">
        <v>690</v>
      </c>
      <c r="E453" s="53"/>
      <c r="F453" s="53"/>
    </row>
    <row r="454" spans="1:7" s="263" customFormat="1" ht="18">
      <c r="A454" s="71"/>
      <c r="B454" s="104" t="s">
        <v>928</v>
      </c>
      <c r="C454" s="52" t="s">
        <v>221</v>
      </c>
      <c r="D454" s="53">
        <v>24</v>
      </c>
      <c r="E454" s="53"/>
      <c r="F454" s="53"/>
    </row>
    <row r="455" spans="1:7" s="161" customFormat="1">
      <c r="A455" s="71"/>
      <c r="B455" s="3"/>
      <c r="C455" s="52"/>
      <c r="D455" s="53"/>
      <c r="E455" s="53"/>
      <c r="F455" s="53"/>
    </row>
    <row r="456" spans="1:7" s="2" customFormat="1" ht="47.25">
      <c r="A456" s="39" t="s">
        <v>40</v>
      </c>
      <c r="B456" s="3" t="s">
        <v>502</v>
      </c>
      <c r="C456" s="52" t="s">
        <v>221</v>
      </c>
      <c r="D456" s="53">
        <v>30</v>
      </c>
      <c r="E456" s="53"/>
      <c r="F456" s="53"/>
    </row>
    <row r="457" spans="1:7" s="2" customFormat="1">
      <c r="A457" s="71"/>
      <c r="B457" s="3"/>
      <c r="C457" s="52"/>
      <c r="D457" s="53"/>
      <c r="E457" s="53"/>
      <c r="F457" s="53"/>
    </row>
    <row r="458" spans="1:7" s="161" customFormat="1" ht="63">
      <c r="A458" s="49" t="s">
        <v>46</v>
      </c>
      <c r="B458" s="104" t="s">
        <v>827</v>
      </c>
      <c r="D458" s="50"/>
      <c r="E458" s="72"/>
      <c r="F458" s="73"/>
    </row>
    <row r="459" spans="1:7" s="161" customFormat="1">
      <c r="A459" s="49"/>
      <c r="B459" s="104" t="s">
        <v>618</v>
      </c>
      <c r="D459" s="50"/>
      <c r="E459" s="72"/>
      <c r="F459" s="73"/>
    </row>
    <row r="460" spans="1:7" s="205" customFormat="1">
      <c r="A460" s="173"/>
      <c r="B460" s="256" t="s">
        <v>496</v>
      </c>
      <c r="D460" s="206"/>
      <c r="E460" s="207"/>
      <c r="F460" s="208"/>
    </row>
    <row r="461" spans="1:7" s="205" customFormat="1">
      <c r="A461" s="173"/>
      <c r="B461" s="256" t="s">
        <v>820</v>
      </c>
      <c r="D461" s="206"/>
      <c r="E461" s="207"/>
      <c r="F461" s="208"/>
    </row>
    <row r="462" spans="1:7" s="161" customFormat="1" ht="47.25">
      <c r="A462" s="49"/>
      <c r="B462" s="104" t="s">
        <v>498</v>
      </c>
      <c r="D462" s="50"/>
      <c r="E462" s="72"/>
      <c r="F462" s="73"/>
    </row>
    <row r="463" spans="1:7" s="161" customFormat="1" ht="63">
      <c r="A463" s="49"/>
      <c r="B463" s="104" t="s">
        <v>829</v>
      </c>
      <c r="D463" s="50"/>
      <c r="E463" s="72"/>
      <c r="F463" s="73"/>
    </row>
    <row r="464" spans="1:7" s="161" customFormat="1" ht="99" customHeight="1">
      <c r="A464" s="49"/>
      <c r="B464" s="104" t="s">
        <v>821</v>
      </c>
      <c r="D464" s="50"/>
      <c r="E464" s="72"/>
      <c r="F464" s="73"/>
    </row>
    <row r="465" spans="1:6" s="161" customFormat="1" ht="63">
      <c r="A465" s="49"/>
      <c r="B465" s="104" t="s">
        <v>873</v>
      </c>
      <c r="D465" s="50"/>
      <c r="E465" s="72"/>
      <c r="F465" s="73"/>
    </row>
    <row r="466" spans="1:6" s="161" customFormat="1" ht="31.5">
      <c r="A466" s="49"/>
      <c r="B466" s="104" t="s">
        <v>500</v>
      </c>
      <c r="D466" s="50"/>
      <c r="E466" s="72"/>
      <c r="F466" s="73"/>
    </row>
    <row r="467" spans="1:6" s="161" customFormat="1" ht="63">
      <c r="A467" s="49"/>
      <c r="B467" s="104" t="s">
        <v>805</v>
      </c>
      <c r="D467" s="50"/>
      <c r="E467" s="72"/>
      <c r="F467" s="73"/>
    </row>
    <row r="468" spans="1:6" s="161" customFormat="1" ht="63">
      <c r="A468" s="49"/>
      <c r="B468" s="104" t="s">
        <v>808</v>
      </c>
      <c r="D468" s="50"/>
      <c r="E468" s="72"/>
      <c r="F468" s="73"/>
    </row>
    <row r="469" spans="1:6" s="76" customFormat="1" ht="31.5">
      <c r="A469" s="75"/>
      <c r="B469" s="3" t="s">
        <v>266</v>
      </c>
      <c r="C469" s="142"/>
      <c r="D469" s="143"/>
    </row>
    <row r="470" spans="1:6" s="161" customFormat="1">
      <c r="A470" s="71"/>
      <c r="B470" s="3" t="s">
        <v>204</v>
      </c>
      <c r="C470" s="52"/>
      <c r="D470" s="53"/>
      <c r="E470" s="53"/>
      <c r="F470" s="53"/>
    </row>
    <row r="471" spans="1:6" s="161" customFormat="1" ht="31.5">
      <c r="A471" s="71"/>
      <c r="B471" s="104" t="s">
        <v>822</v>
      </c>
      <c r="C471" s="52"/>
      <c r="D471" s="53"/>
      <c r="E471" s="53"/>
      <c r="F471" s="53"/>
    </row>
    <row r="472" spans="1:6" s="2" customFormat="1" ht="31.5">
      <c r="A472" s="71"/>
      <c r="B472" s="3" t="s">
        <v>205</v>
      </c>
      <c r="C472" s="52"/>
      <c r="D472" s="52"/>
      <c r="E472" s="52"/>
      <c r="F472" s="52"/>
    </row>
    <row r="473" spans="1:6" s="161" customFormat="1" ht="18">
      <c r="A473" s="46" t="s">
        <v>45</v>
      </c>
      <c r="B473" s="3" t="s">
        <v>824</v>
      </c>
      <c r="C473" s="52" t="s">
        <v>221</v>
      </c>
      <c r="D473" s="53">
        <v>48</v>
      </c>
      <c r="E473" s="53"/>
      <c r="F473" s="53"/>
    </row>
    <row r="474" spans="1:6" s="2" customFormat="1" ht="18">
      <c r="A474" s="46" t="s">
        <v>45</v>
      </c>
      <c r="B474" s="3" t="s">
        <v>825</v>
      </c>
      <c r="C474" s="52" t="s">
        <v>221</v>
      </c>
      <c r="D474" s="53">
        <v>10</v>
      </c>
      <c r="E474" s="53"/>
      <c r="F474" s="53"/>
    </row>
    <row r="475" spans="1:6" s="2" customFormat="1">
      <c r="A475" s="46" t="s">
        <v>45</v>
      </c>
      <c r="B475" s="3" t="s">
        <v>206</v>
      </c>
      <c r="C475" s="52" t="s">
        <v>42</v>
      </c>
      <c r="D475" s="53">
        <v>42</v>
      </c>
      <c r="E475" s="53"/>
      <c r="F475" s="53"/>
    </row>
    <row r="476" spans="1:6" s="161" customFormat="1">
      <c r="A476" s="71"/>
      <c r="B476" s="104"/>
      <c r="C476" s="52"/>
      <c r="D476" s="53"/>
      <c r="E476" s="53"/>
      <c r="F476" s="53"/>
    </row>
    <row r="477" spans="1:6" s="161" customFormat="1" ht="31.5">
      <c r="A477" s="39" t="s">
        <v>47</v>
      </c>
      <c r="B477" s="3" t="s">
        <v>823</v>
      </c>
      <c r="C477" s="52" t="s">
        <v>221</v>
      </c>
      <c r="D477" s="53">
        <v>10</v>
      </c>
      <c r="E477" s="53"/>
      <c r="F477" s="53"/>
    </row>
    <row r="478" spans="1:6" s="161" customFormat="1">
      <c r="A478" s="71"/>
      <c r="B478" s="3"/>
      <c r="C478" s="52"/>
      <c r="D478" s="53"/>
      <c r="E478" s="53"/>
      <c r="F478" s="53"/>
    </row>
    <row r="479" spans="1:6" s="161" customFormat="1" ht="63">
      <c r="A479" s="39" t="s">
        <v>48</v>
      </c>
      <c r="B479" s="3" t="s">
        <v>826</v>
      </c>
      <c r="C479" s="52" t="s">
        <v>221</v>
      </c>
      <c r="D479" s="53">
        <v>18</v>
      </c>
      <c r="E479" s="53"/>
      <c r="F479" s="53"/>
    </row>
    <row r="480" spans="1:6" s="2" customFormat="1" ht="16.5" customHeight="1">
      <c r="A480" s="71"/>
      <c r="B480" s="3"/>
      <c r="C480" s="52"/>
      <c r="D480" s="53"/>
      <c r="E480" s="53"/>
      <c r="F480" s="53"/>
    </row>
    <row r="481" spans="1:6" s="161" customFormat="1" ht="63">
      <c r="A481" s="49" t="s">
        <v>49</v>
      </c>
      <c r="B481" s="104" t="s">
        <v>506</v>
      </c>
      <c r="D481" s="50"/>
      <c r="E481" s="72"/>
      <c r="F481" s="73"/>
    </row>
    <row r="482" spans="1:6" s="161" customFormat="1">
      <c r="A482" s="49"/>
      <c r="B482" s="255" t="s">
        <v>505</v>
      </c>
      <c r="D482" s="50"/>
      <c r="E482" s="72"/>
      <c r="F482" s="73"/>
    </row>
    <row r="483" spans="1:6" s="161" customFormat="1">
      <c r="A483" s="49"/>
      <c r="B483" s="104" t="s">
        <v>618</v>
      </c>
      <c r="D483" s="50"/>
      <c r="E483" s="72"/>
      <c r="F483" s="73"/>
    </row>
    <row r="484" spans="1:6" s="205" customFormat="1">
      <c r="A484" s="173"/>
      <c r="B484" s="256" t="s">
        <v>496</v>
      </c>
      <c r="D484" s="206"/>
      <c r="E484" s="207"/>
      <c r="F484" s="208"/>
    </row>
    <row r="485" spans="1:6" s="161" customFormat="1">
      <c r="A485" s="49"/>
      <c r="B485" s="104" t="s">
        <v>497</v>
      </c>
      <c r="D485" s="50"/>
      <c r="E485" s="72"/>
      <c r="F485" s="73"/>
    </row>
    <row r="486" spans="1:6" s="161" customFormat="1" ht="47.25">
      <c r="A486" s="49"/>
      <c r="B486" s="104" t="s">
        <v>498</v>
      </c>
      <c r="D486" s="50"/>
      <c r="E486" s="72"/>
      <c r="F486" s="73"/>
    </row>
    <row r="487" spans="1:6" s="161" customFormat="1" ht="94.5">
      <c r="A487" s="49"/>
      <c r="B487" s="104" t="s">
        <v>503</v>
      </c>
      <c r="D487" s="50"/>
      <c r="E487" s="72"/>
      <c r="F487" s="73"/>
    </row>
    <row r="488" spans="1:6" s="161" customFormat="1" ht="18">
      <c r="A488" s="49"/>
      <c r="B488" s="104" t="s">
        <v>504</v>
      </c>
      <c r="C488" s="52" t="s">
        <v>221</v>
      </c>
      <c r="D488" s="53">
        <v>45</v>
      </c>
      <c r="E488" s="53"/>
      <c r="F488" s="53"/>
    </row>
    <row r="489" spans="1:6" s="74" customFormat="1">
      <c r="A489" s="39"/>
      <c r="B489" s="99"/>
      <c r="C489" s="52"/>
      <c r="D489" s="53"/>
      <c r="E489" s="53"/>
      <c r="F489" s="53"/>
    </row>
    <row r="490" spans="1:6" s="161" customFormat="1" ht="31.5">
      <c r="A490" s="49" t="s">
        <v>50</v>
      </c>
      <c r="B490" s="104" t="s">
        <v>855</v>
      </c>
      <c r="D490" s="50"/>
      <c r="E490" s="72"/>
      <c r="F490" s="73"/>
    </row>
    <row r="491" spans="1:6" s="161" customFormat="1" ht="47.25">
      <c r="A491" s="49"/>
      <c r="B491" s="104" t="s">
        <v>856</v>
      </c>
      <c r="D491" s="50"/>
      <c r="E491" s="72"/>
      <c r="F491" s="73"/>
    </row>
    <row r="492" spans="1:6" s="161" customFormat="1" ht="47.25">
      <c r="A492" s="49"/>
      <c r="B492" s="104" t="s">
        <v>857</v>
      </c>
      <c r="D492" s="50"/>
      <c r="E492" s="72"/>
      <c r="F492" s="73"/>
    </row>
    <row r="493" spans="1:6" s="161" customFormat="1">
      <c r="A493" s="49"/>
      <c r="B493" s="104" t="s">
        <v>858</v>
      </c>
      <c r="D493" s="50"/>
      <c r="E493" s="72"/>
      <c r="F493" s="73"/>
    </row>
    <row r="494" spans="1:6" s="205" customFormat="1" ht="31.5">
      <c r="A494" s="173"/>
      <c r="B494" s="256" t="s">
        <v>859</v>
      </c>
      <c r="D494" s="206"/>
      <c r="E494" s="207"/>
      <c r="F494" s="208"/>
    </row>
    <row r="495" spans="1:6" s="205" customFormat="1" ht="47.25">
      <c r="A495" s="173"/>
      <c r="B495" s="256" t="s">
        <v>860</v>
      </c>
      <c r="D495" s="206"/>
      <c r="E495" s="207"/>
      <c r="F495" s="208"/>
    </row>
    <row r="496" spans="1:6" s="205" customFormat="1" ht="47.25">
      <c r="A496" s="173"/>
      <c r="B496" s="256" t="s">
        <v>861</v>
      </c>
      <c r="D496" s="206"/>
      <c r="E496" s="207"/>
      <c r="F496" s="208"/>
    </row>
    <row r="497" spans="1:6" s="205" customFormat="1" ht="63">
      <c r="A497" s="173"/>
      <c r="B497" s="256" t="s">
        <v>862</v>
      </c>
      <c r="D497" s="206"/>
      <c r="E497" s="207"/>
      <c r="F497" s="208"/>
    </row>
    <row r="498" spans="1:6" s="161" customFormat="1" ht="31.5">
      <c r="A498" s="49"/>
      <c r="B498" s="104" t="s">
        <v>863</v>
      </c>
      <c r="D498" s="50"/>
      <c r="E498" s="72"/>
      <c r="F498" s="73"/>
    </row>
    <row r="499" spans="1:6" s="76" customFormat="1" ht="31.5">
      <c r="A499" s="75"/>
      <c r="B499" s="3" t="s">
        <v>864</v>
      </c>
      <c r="C499" s="142"/>
      <c r="D499" s="143"/>
    </row>
    <row r="500" spans="1:6" s="254" customFormat="1">
      <c r="A500" s="71"/>
      <c r="B500" s="3" t="s">
        <v>204</v>
      </c>
      <c r="C500" s="52"/>
      <c r="D500" s="53"/>
      <c r="E500" s="53"/>
      <c r="F500" s="53"/>
    </row>
    <row r="501" spans="1:6" s="76" customFormat="1" ht="31.5">
      <c r="A501" s="75"/>
      <c r="B501" s="3" t="s">
        <v>894</v>
      </c>
      <c r="C501" s="142"/>
      <c r="D501" s="143"/>
    </row>
    <row r="502" spans="1:6" s="254" customFormat="1">
      <c r="A502" s="71"/>
      <c r="B502" s="3" t="s">
        <v>895</v>
      </c>
      <c r="C502" s="52" t="s">
        <v>400</v>
      </c>
      <c r="D502" s="53">
        <v>19.5</v>
      </c>
      <c r="E502" s="53"/>
      <c r="F502" s="53"/>
    </row>
    <row r="503" spans="1:6" s="161" customFormat="1">
      <c r="A503" s="71"/>
      <c r="B503" s="3" t="s">
        <v>896</v>
      </c>
      <c r="C503" s="52" t="s">
        <v>400</v>
      </c>
      <c r="D503" s="53">
        <v>17.5</v>
      </c>
      <c r="E503" s="53"/>
      <c r="F503" s="53"/>
    </row>
    <row r="504" spans="1:6" s="161" customFormat="1">
      <c r="A504" s="46"/>
      <c r="B504" s="3"/>
      <c r="C504" s="52"/>
      <c r="D504" s="53"/>
      <c r="E504" s="53"/>
      <c r="F504" s="53"/>
    </row>
    <row r="505" spans="1:6" s="161" customFormat="1">
      <c r="A505" s="71"/>
      <c r="B505" s="141" t="s">
        <v>620</v>
      </c>
      <c r="C505" s="52"/>
      <c r="D505" s="53"/>
      <c r="E505" s="53"/>
      <c r="F505" s="53"/>
    </row>
    <row r="506" spans="1:6" s="161" customFormat="1">
      <c r="A506" s="71"/>
      <c r="B506" s="141"/>
      <c r="C506" s="52"/>
      <c r="D506" s="53"/>
      <c r="E506" s="53"/>
      <c r="F506" s="53"/>
    </row>
    <row r="507" spans="1:6" s="161" customFormat="1" ht="63">
      <c r="A507" s="49" t="s">
        <v>62</v>
      </c>
      <c r="B507" s="226" t="s">
        <v>619</v>
      </c>
      <c r="D507" s="50"/>
      <c r="E507" s="72"/>
      <c r="F507" s="73"/>
    </row>
    <row r="508" spans="1:6" s="188" customFormat="1" ht="47.25">
      <c r="A508" s="162" t="s">
        <v>111</v>
      </c>
      <c r="B508" s="226" t="s">
        <v>602</v>
      </c>
      <c r="C508" s="220"/>
      <c r="D508" s="163"/>
      <c r="E508" s="163"/>
      <c r="F508" s="163"/>
    </row>
    <row r="509" spans="1:6" s="188" customFormat="1">
      <c r="A509" s="162" t="s">
        <v>112</v>
      </c>
      <c r="B509" s="226" t="s">
        <v>603</v>
      </c>
      <c r="E509" s="163"/>
      <c r="F509" s="163"/>
    </row>
    <row r="510" spans="1:6" s="188" customFormat="1" ht="47.25">
      <c r="A510" s="162"/>
      <c r="B510" s="226" t="s">
        <v>604</v>
      </c>
      <c r="C510" s="220"/>
      <c r="D510" s="163"/>
      <c r="E510" s="163"/>
      <c r="F510" s="163"/>
    </row>
    <row r="511" spans="1:6" s="188" customFormat="1">
      <c r="A511" s="162" t="s">
        <v>600</v>
      </c>
      <c r="B511" s="226" t="s">
        <v>605</v>
      </c>
      <c r="C511" s="220"/>
      <c r="D511" s="163"/>
      <c r="E511" s="163"/>
      <c r="F511" s="163"/>
    </row>
    <row r="512" spans="1:6" s="188" customFormat="1" ht="126">
      <c r="A512" s="162"/>
      <c r="B512" s="226" t="s">
        <v>621</v>
      </c>
      <c r="C512" s="220"/>
      <c r="D512" s="163"/>
      <c r="E512" s="163"/>
      <c r="F512" s="163"/>
    </row>
    <row r="513" spans="1:6" s="188" customFormat="1" ht="31.5">
      <c r="A513" s="162"/>
      <c r="B513" s="226" t="s">
        <v>599</v>
      </c>
      <c r="C513" s="220"/>
      <c r="D513" s="163"/>
      <c r="E513" s="163"/>
      <c r="F513" s="163"/>
    </row>
    <row r="514" spans="1:6" s="188" customFormat="1" ht="110.25">
      <c r="A514" s="162"/>
      <c r="B514" s="226" t="s">
        <v>606</v>
      </c>
      <c r="C514" s="220"/>
      <c r="D514" s="163"/>
      <c r="E514" s="163"/>
      <c r="F514" s="163"/>
    </row>
    <row r="515" spans="1:6" s="188" customFormat="1" ht="63">
      <c r="A515" s="162"/>
      <c r="B515" s="226" t="s">
        <v>601</v>
      </c>
      <c r="C515" s="220"/>
      <c r="D515" s="163"/>
      <c r="E515" s="163"/>
      <c r="F515" s="163"/>
    </row>
    <row r="516" spans="1:6" s="188" customFormat="1" ht="18">
      <c r="A516" s="162"/>
      <c r="B516" s="226" t="s">
        <v>607</v>
      </c>
      <c r="C516" s="161" t="s">
        <v>52</v>
      </c>
      <c r="D516" s="50">
        <v>60</v>
      </c>
      <c r="E516" s="50"/>
      <c r="F516" s="50"/>
    </row>
    <row r="517" spans="1:6" s="74" customFormat="1">
      <c r="A517" s="139"/>
      <c r="B517" s="131"/>
      <c r="C517" s="5"/>
      <c r="D517" s="16"/>
      <c r="E517" s="16"/>
      <c r="F517" s="16"/>
    </row>
    <row r="518" spans="1:6" s="74" customFormat="1">
      <c r="A518" s="39"/>
      <c r="B518" s="3"/>
      <c r="C518" s="2"/>
      <c r="D518" s="15"/>
      <c r="E518" s="15"/>
      <c r="F518" s="15"/>
    </row>
    <row r="519" spans="1:6" s="74" customFormat="1">
      <c r="A519" s="144" t="s">
        <v>122</v>
      </c>
      <c r="B519" s="127" t="s">
        <v>467</v>
      </c>
      <c r="C519" s="2"/>
      <c r="D519" s="15"/>
      <c r="E519" s="15"/>
      <c r="F519" s="133">
        <f>SUM(F452:F518)</f>
        <v>0</v>
      </c>
    </row>
    <row r="520" spans="1:6" s="74" customFormat="1">
      <c r="A520" s="46"/>
      <c r="B520" s="3"/>
      <c r="C520" s="52"/>
      <c r="D520" s="53"/>
      <c r="E520" s="53"/>
      <c r="F520" s="53"/>
    </row>
    <row r="521" spans="1:6" s="74" customFormat="1">
      <c r="A521" s="144" t="s">
        <v>123</v>
      </c>
      <c r="B521" s="127" t="s">
        <v>55</v>
      </c>
      <c r="C521" s="2"/>
      <c r="D521" s="15"/>
      <c r="E521" s="15"/>
      <c r="F521" s="15"/>
    </row>
    <row r="522" spans="1:6" s="74" customFormat="1">
      <c r="A522" s="144"/>
      <c r="B522" s="127"/>
      <c r="C522" s="2"/>
      <c r="D522" s="15"/>
      <c r="E522" s="15"/>
      <c r="F522" s="15"/>
    </row>
    <row r="523" spans="1:6" s="74" customFormat="1">
      <c r="A523" s="144"/>
      <c r="B523" s="127" t="s">
        <v>34</v>
      </c>
      <c r="C523" s="2"/>
      <c r="D523" s="15"/>
      <c r="E523" s="15"/>
      <c r="F523" s="15"/>
    </row>
    <row r="524" spans="1:6" s="74" customFormat="1">
      <c r="A524" s="144"/>
      <c r="B524" s="127"/>
      <c r="C524" s="2"/>
      <c r="D524" s="15"/>
      <c r="E524" s="15"/>
      <c r="F524" s="15"/>
    </row>
    <row r="525" spans="1:6" s="74" customFormat="1" ht="32.25" customHeight="1">
      <c r="A525" s="144"/>
      <c r="B525" s="269" t="s">
        <v>124</v>
      </c>
      <c r="C525" s="269"/>
      <c r="D525" s="269"/>
      <c r="E525" s="269"/>
      <c r="F525" s="269"/>
    </row>
    <row r="526" spans="1:6" s="74" customFormat="1" ht="15.75" customHeight="1">
      <c r="A526" s="144"/>
      <c r="B526" s="269" t="s">
        <v>125</v>
      </c>
      <c r="C526" s="269"/>
      <c r="D526" s="269"/>
      <c r="E526" s="269"/>
      <c r="F526" s="269"/>
    </row>
    <row r="527" spans="1:6" s="74" customFormat="1">
      <c r="A527" s="95" t="s">
        <v>45</v>
      </c>
      <c r="B527" s="269" t="s">
        <v>126</v>
      </c>
      <c r="C527" s="269"/>
      <c r="D527" s="269"/>
      <c r="E527" s="269"/>
      <c r="F527" s="269"/>
    </row>
    <row r="528" spans="1:6" s="74" customFormat="1" ht="15.75" customHeight="1">
      <c r="A528" s="95" t="s">
        <v>45</v>
      </c>
      <c r="B528" s="274" t="s">
        <v>181</v>
      </c>
      <c r="C528" s="274"/>
      <c r="D528" s="274"/>
      <c r="E528" s="274"/>
      <c r="F528" s="274"/>
    </row>
    <row r="529" spans="1:7" s="74" customFormat="1" ht="15.75" customHeight="1">
      <c r="A529" s="95" t="s">
        <v>45</v>
      </c>
      <c r="B529" s="269" t="s">
        <v>127</v>
      </c>
      <c r="C529" s="269"/>
      <c r="D529" s="269"/>
      <c r="E529" s="269"/>
      <c r="F529" s="269"/>
    </row>
    <row r="530" spans="1:7" s="74" customFormat="1" ht="15.75" customHeight="1">
      <c r="A530" s="95" t="s">
        <v>45</v>
      </c>
      <c r="B530" s="269" t="s">
        <v>128</v>
      </c>
      <c r="C530" s="269"/>
      <c r="D530" s="269"/>
      <c r="E530" s="269"/>
      <c r="F530" s="269"/>
    </row>
    <row r="531" spans="1:7" s="74" customFormat="1">
      <c r="A531" s="95" t="s">
        <v>45</v>
      </c>
      <c r="B531" s="269" t="s">
        <v>129</v>
      </c>
      <c r="C531" s="269"/>
      <c r="D531" s="269"/>
      <c r="E531" s="269"/>
      <c r="F531" s="269"/>
    </row>
    <row r="532" spans="1:7" s="74" customFormat="1">
      <c r="A532" s="95" t="s">
        <v>45</v>
      </c>
      <c r="B532" s="269" t="s">
        <v>130</v>
      </c>
      <c r="C532" s="269"/>
      <c r="D532" s="269"/>
      <c r="E532" s="269"/>
      <c r="F532" s="269"/>
      <c r="G532" s="2"/>
    </row>
    <row r="533" spans="1:7" s="74" customFormat="1">
      <c r="A533" s="95" t="s">
        <v>45</v>
      </c>
      <c r="B533" s="269" t="s">
        <v>131</v>
      </c>
      <c r="C533" s="269"/>
      <c r="D533" s="269"/>
      <c r="E533" s="269"/>
      <c r="F533" s="269"/>
    </row>
    <row r="534" spans="1:7" s="74" customFormat="1">
      <c r="A534" s="95" t="s">
        <v>45</v>
      </c>
      <c r="B534" s="269" t="s">
        <v>132</v>
      </c>
      <c r="C534" s="269"/>
      <c r="D534" s="269"/>
      <c r="E534" s="269"/>
      <c r="F534" s="269"/>
    </row>
    <row r="535" spans="1:7" s="74" customFormat="1">
      <c r="A535" s="95" t="s">
        <v>45</v>
      </c>
      <c r="B535" s="269" t="s">
        <v>133</v>
      </c>
      <c r="C535" s="269"/>
      <c r="D535" s="269"/>
      <c r="E535" s="269"/>
      <c r="F535" s="269"/>
    </row>
    <row r="536" spans="1:7" s="74" customFormat="1">
      <c r="A536" s="95" t="s">
        <v>45</v>
      </c>
      <c r="B536" s="269" t="s">
        <v>134</v>
      </c>
      <c r="C536" s="269"/>
      <c r="D536" s="269"/>
      <c r="E536" s="269"/>
      <c r="F536" s="269"/>
    </row>
    <row r="537" spans="1:7" s="74" customFormat="1" ht="85.9" customHeight="1">
      <c r="A537" s="95"/>
      <c r="B537" s="269" t="s">
        <v>182</v>
      </c>
      <c r="C537" s="269"/>
      <c r="D537" s="269"/>
      <c r="E537" s="269"/>
      <c r="F537" s="269"/>
    </row>
    <row r="538" spans="1:7" s="74" customFormat="1" ht="50.25" customHeight="1">
      <c r="A538" s="95"/>
      <c r="B538" s="269" t="s">
        <v>135</v>
      </c>
      <c r="C538" s="269"/>
      <c r="D538" s="269"/>
      <c r="E538" s="269"/>
      <c r="F538" s="269"/>
    </row>
    <row r="539" spans="1:7" s="74" customFormat="1" ht="66.75" customHeight="1">
      <c r="A539" s="95"/>
      <c r="B539" s="269" t="s">
        <v>136</v>
      </c>
      <c r="C539" s="269"/>
      <c r="D539" s="269"/>
      <c r="E539" s="269"/>
      <c r="F539" s="269"/>
    </row>
    <row r="540" spans="1:7" s="74" customFormat="1" ht="49.5" customHeight="1">
      <c r="A540" s="95"/>
      <c r="B540" s="269" t="s">
        <v>138</v>
      </c>
      <c r="C540" s="269"/>
      <c r="D540" s="269"/>
      <c r="E540" s="269"/>
      <c r="F540" s="269"/>
    </row>
    <row r="541" spans="1:7" s="74" customFormat="1" ht="32.25" customHeight="1">
      <c r="A541" s="95"/>
      <c r="B541" s="269" t="s">
        <v>137</v>
      </c>
      <c r="C541" s="269"/>
      <c r="D541" s="269"/>
      <c r="E541" s="269"/>
      <c r="F541" s="269"/>
    </row>
    <row r="542" spans="1:7" s="74" customFormat="1" ht="82.5" customHeight="1">
      <c r="A542" s="95"/>
      <c r="B542" s="269" t="s">
        <v>180</v>
      </c>
      <c r="C542" s="269"/>
      <c r="D542" s="269"/>
      <c r="E542" s="269"/>
      <c r="F542" s="269"/>
    </row>
    <row r="543" spans="1:7" s="74" customFormat="1" ht="37.15" customHeight="1">
      <c r="A543" s="95"/>
      <c r="B543" s="269" t="s">
        <v>139</v>
      </c>
      <c r="C543" s="269"/>
      <c r="D543" s="269"/>
      <c r="E543" s="269"/>
      <c r="F543" s="269"/>
    </row>
    <row r="544" spans="1:7" s="74" customFormat="1" ht="66.599999999999994" customHeight="1">
      <c r="A544" s="95"/>
      <c r="B544" s="269" t="s">
        <v>140</v>
      </c>
      <c r="C544" s="269"/>
      <c r="D544" s="269"/>
      <c r="E544" s="269"/>
      <c r="F544" s="269"/>
    </row>
    <row r="545" spans="1:7" s="74" customFormat="1">
      <c r="A545" s="95"/>
      <c r="B545" s="124"/>
      <c r="C545" s="125"/>
      <c r="D545" s="126"/>
      <c r="E545" s="126"/>
      <c r="F545" s="126"/>
    </row>
    <row r="546" spans="1:7" s="222" customFormat="1" ht="112.5" customHeight="1">
      <c r="A546" s="86" t="s">
        <v>39</v>
      </c>
      <c r="B546" s="145" t="s">
        <v>622</v>
      </c>
      <c r="C546" s="221"/>
      <c r="D546" s="89"/>
      <c r="E546" s="111"/>
      <c r="F546" s="111"/>
    </row>
    <row r="547" spans="1:7" s="222" customFormat="1" ht="36.6" customHeight="1">
      <c r="A547" s="146" t="s">
        <v>111</v>
      </c>
      <c r="B547" s="145" t="s">
        <v>273</v>
      </c>
      <c r="C547" s="221"/>
      <c r="D547" s="89"/>
      <c r="E547" s="111"/>
      <c r="F547" s="111"/>
    </row>
    <row r="548" spans="1:7" s="222" customFormat="1" ht="50.45" customHeight="1">
      <c r="A548" s="146" t="s">
        <v>112</v>
      </c>
      <c r="B548" s="145" t="s">
        <v>187</v>
      </c>
      <c r="C548" s="221"/>
      <c r="D548" s="89"/>
      <c r="E548" s="111"/>
      <c r="F548" s="111"/>
    </row>
    <row r="549" spans="1:7" s="222" customFormat="1" ht="82.15" customHeight="1">
      <c r="A549" s="146" t="s">
        <v>188</v>
      </c>
      <c r="B549" s="145" t="s">
        <v>189</v>
      </c>
      <c r="C549" s="221"/>
      <c r="D549" s="89"/>
      <c r="E549" s="111"/>
      <c r="F549" s="111"/>
    </row>
    <row r="550" spans="1:7" s="222" customFormat="1" ht="21" customHeight="1">
      <c r="A550" s="146" t="s">
        <v>190</v>
      </c>
      <c r="B550" s="145" t="s">
        <v>191</v>
      </c>
      <c r="C550" s="221"/>
      <c r="D550" s="89"/>
      <c r="E550" s="111"/>
      <c r="F550" s="111"/>
    </row>
    <row r="551" spans="1:7" s="222" customFormat="1" ht="114.6" customHeight="1">
      <c r="A551" s="146" t="s">
        <v>192</v>
      </c>
      <c r="B551" s="145" t="s">
        <v>225</v>
      </c>
      <c r="C551" s="221"/>
      <c r="D551" s="89"/>
      <c r="E551" s="111"/>
      <c r="F551" s="111"/>
    </row>
    <row r="552" spans="1:7" s="222" customFormat="1">
      <c r="A552" s="149"/>
      <c r="B552" s="101" t="s">
        <v>625</v>
      </c>
      <c r="C552" s="147" t="s">
        <v>41</v>
      </c>
      <c r="D552" s="148">
        <v>1</v>
      </c>
      <c r="E552" s="98"/>
      <c r="F552" s="98"/>
    </row>
    <row r="553" spans="1:7" s="222" customFormat="1">
      <c r="A553" s="149"/>
      <c r="B553" s="101"/>
      <c r="C553" s="147"/>
      <c r="D553" s="148"/>
      <c r="E553" s="98"/>
      <c r="F553" s="98"/>
    </row>
    <row r="554" spans="1:7" s="222" customFormat="1" ht="126">
      <c r="A554" s="86" t="s">
        <v>40</v>
      </c>
      <c r="B554" s="145" t="s">
        <v>623</v>
      </c>
      <c r="C554" s="221"/>
      <c r="D554" s="89"/>
      <c r="E554" s="111"/>
      <c r="F554" s="111"/>
    </row>
    <row r="555" spans="1:7" s="222" customFormat="1">
      <c r="A555" s="149"/>
      <c r="B555" s="101" t="s">
        <v>624</v>
      </c>
      <c r="C555" s="147" t="s">
        <v>41</v>
      </c>
      <c r="D555" s="148">
        <v>1</v>
      </c>
      <c r="E555" s="98"/>
      <c r="F555" s="98"/>
    </row>
    <row r="556" spans="1:7" s="244" customFormat="1">
      <c r="A556" s="149"/>
      <c r="B556" s="101"/>
      <c r="C556" s="147"/>
      <c r="D556" s="148"/>
      <c r="E556" s="98"/>
      <c r="F556" s="98"/>
    </row>
    <row r="557" spans="1:7" s="241" customFormat="1" ht="47.25">
      <c r="A557" s="39" t="s">
        <v>46</v>
      </c>
      <c r="B557" s="63" t="s">
        <v>871</v>
      </c>
      <c r="C557" s="161"/>
      <c r="D557" s="15"/>
      <c r="E557" s="15"/>
      <c r="F557" s="15"/>
      <c r="G557" s="203"/>
    </row>
    <row r="558" spans="1:7" s="241" customFormat="1">
      <c r="A558" s="45"/>
      <c r="B558" s="230" t="s">
        <v>872</v>
      </c>
      <c r="C558" s="241" t="s">
        <v>96</v>
      </c>
      <c r="D558" s="19">
        <v>119</v>
      </c>
      <c r="E558" s="19"/>
      <c r="F558" s="19"/>
      <c r="G558" s="203"/>
    </row>
    <row r="559" spans="1:7" s="241" customFormat="1">
      <c r="A559" s="149"/>
      <c r="B559" s="101"/>
      <c r="C559" s="147"/>
      <c r="D559" s="148"/>
      <c r="E559" s="98"/>
      <c r="F559" s="98"/>
    </row>
    <row r="560" spans="1:7" s="241" customFormat="1" ht="63">
      <c r="A560" s="246" t="s">
        <v>47</v>
      </c>
      <c r="B560" s="145" t="s">
        <v>832</v>
      </c>
      <c r="C560" s="238"/>
      <c r="D560" s="89"/>
      <c r="E560" s="111"/>
      <c r="F560" s="111"/>
    </row>
    <row r="561" spans="1:6" s="241" customFormat="1" ht="31.5">
      <c r="A561" s="146"/>
      <c r="B561" s="145" t="s">
        <v>830</v>
      </c>
      <c r="C561" s="238"/>
      <c r="D561" s="89"/>
      <c r="E561" s="111"/>
      <c r="F561" s="111"/>
    </row>
    <row r="562" spans="1:6" s="241" customFormat="1" ht="81.75" customHeight="1">
      <c r="A562" s="146"/>
      <c r="B562" s="145" t="s">
        <v>831</v>
      </c>
      <c r="C562" s="147" t="s">
        <v>260</v>
      </c>
      <c r="D562" s="148">
        <v>0.5</v>
      </c>
      <c r="E562" s="98"/>
      <c r="F562" s="98"/>
    </row>
    <row r="563" spans="1:6" s="74" customFormat="1">
      <c r="A563" s="139"/>
      <c r="B563" s="131"/>
      <c r="C563" s="5"/>
      <c r="D563" s="16"/>
      <c r="E563" s="16"/>
      <c r="F563" s="16"/>
    </row>
    <row r="564" spans="1:6" s="74" customFormat="1">
      <c r="A564" s="39"/>
      <c r="B564" s="3"/>
      <c r="C564" s="161"/>
      <c r="D564" s="15"/>
      <c r="E564" s="15"/>
      <c r="F564" s="15"/>
    </row>
    <row r="565" spans="1:6" s="74" customFormat="1">
      <c r="A565" s="151" t="s">
        <v>123</v>
      </c>
      <c r="B565" s="127" t="s">
        <v>54</v>
      </c>
      <c r="C565" s="2"/>
      <c r="D565" s="15"/>
      <c r="E565" s="15"/>
      <c r="F565" s="133">
        <f>SUM(F552:F564)</f>
        <v>0</v>
      </c>
    </row>
    <row r="566" spans="1:6" s="74" customFormat="1" ht="18" customHeight="1">
      <c r="A566" s="144"/>
      <c r="B566" s="127"/>
      <c r="C566" s="2"/>
      <c r="D566" s="15"/>
      <c r="E566" s="15"/>
      <c r="F566" s="133"/>
    </row>
    <row r="567" spans="1:6" s="74" customFormat="1">
      <c r="A567" s="144" t="s">
        <v>157</v>
      </c>
      <c r="B567" s="127" t="s">
        <v>11</v>
      </c>
      <c r="C567" s="2"/>
      <c r="D567" s="15"/>
      <c r="E567" s="15"/>
      <c r="F567" s="15"/>
    </row>
    <row r="568" spans="1:6" s="74" customFormat="1">
      <c r="A568" s="144"/>
      <c r="B568" s="127"/>
      <c r="C568" s="2"/>
      <c r="D568" s="15"/>
      <c r="E568" s="15"/>
      <c r="F568" s="15"/>
    </row>
    <row r="569" spans="1:6" s="74" customFormat="1">
      <c r="A569" s="122"/>
      <c r="B569" s="152" t="s">
        <v>34</v>
      </c>
      <c r="C569" s="11"/>
      <c r="D569" s="19"/>
      <c r="E569" s="19"/>
      <c r="F569" s="19"/>
    </row>
    <row r="570" spans="1:6" s="74" customFormat="1">
      <c r="A570" s="122"/>
      <c r="B570" s="152"/>
      <c r="C570" s="11"/>
      <c r="D570" s="19"/>
      <c r="E570" s="19"/>
      <c r="F570" s="19"/>
    </row>
    <row r="571" spans="1:6" s="74" customFormat="1" ht="182.45" customHeight="1">
      <c r="A571" s="122"/>
      <c r="B571" s="275" t="s">
        <v>626</v>
      </c>
      <c r="C571" s="275"/>
      <c r="D571" s="275"/>
      <c r="E571" s="275"/>
      <c r="F571" s="275"/>
    </row>
    <row r="572" spans="1:6" s="74" customFormat="1" ht="33.75" customHeight="1">
      <c r="A572" s="122"/>
      <c r="B572" s="276" t="s">
        <v>12</v>
      </c>
      <c r="C572" s="276"/>
      <c r="D572" s="276"/>
      <c r="E572" s="276"/>
      <c r="F572" s="276"/>
    </row>
    <row r="573" spans="1:6" s="74" customFormat="1">
      <c r="A573" s="122"/>
      <c r="B573" s="276" t="s">
        <v>125</v>
      </c>
      <c r="C573" s="276"/>
      <c r="D573" s="276"/>
      <c r="E573" s="276"/>
      <c r="F573" s="276"/>
    </row>
    <row r="574" spans="1:6" s="74" customFormat="1" ht="15.75" customHeight="1">
      <c r="A574" s="153" t="s">
        <v>45</v>
      </c>
      <c r="B574" s="276" t="s">
        <v>13</v>
      </c>
      <c r="C574" s="276"/>
      <c r="D574" s="276"/>
      <c r="E574" s="276"/>
      <c r="F574" s="276"/>
    </row>
    <row r="575" spans="1:6" s="74" customFormat="1">
      <c r="A575" s="90" t="s">
        <v>45</v>
      </c>
      <c r="B575" s="276" t="s">
        <v>14</v>
      </c>
      <c r="C575" s="276"/>
      <c r="D575" s="276"/>
      <c r="E575" s="276"/>
      <c r="F575" s="276"/>
    </row>
    <row r="576" spans="1:6" s="74" customFormat="1">
      <c r="A576" s="122"/>
      <c r="B576" s="276" t="s">
        <v>289</v>
      </c>
      <c r="C576" s="276"/>
      <c r="D576" s="276"/>
      <c r="E576" s="276"/>
      <c r="F576" s="276"/>
    </row>
    <row r="577" spans="1:6" s="74" customFormat="1">
      <c r="A577" s="122"/>
      <c r="B577" s="276" t="s">
        <v>290</v>
      </c>
      <c r="C577" s="276"/>
      <c r="D577" s="276"/>
      <c r="E577" s="276"/>
      <c r="F577" s="276"/>
    </row>
    <row r="578" spans="1:6" s="74" customFormat="1">
      <c r="A578" s="122"/>
      <c r="B578" s="276" t="s">
        <v>291</v>
      </c>
      <c r="C578" s="276"/>
      <c r="D578" s="276"/>
      <c r="E578" s="276"/>
      <c r="F578" s="276"/>
    </row>
    <row r="579" spans="1:6" s="74" customFormat="1">
      <c r="A579" s="122"/>
      <c r="B579" s="277" t="s">
        <v>296</v>
      </c>
      <c r="C579" s="277"/>
      <c r="D579" s="277"/>
      <c r="E579" s="277"/>
      <c r="F579" s="277"/>
    </row>
    <row r="580" spans="1:6" s="74" customFormat="1" ht="33" customHeight="1">
      <c r="A580" s="122"/>
      <c r="B580" s="276" t="s">
        <v>295</v>
      </c>
      <c r="C580" s="276"/>
      <c r="D580" s="276"/>
      <c r="E580" s="276"/>
      <c r="F580" s="276"/>
    </row>
    <row r="581" spans="1:6" s="74" customFormat="1">
      <c r="A581" s="122"/>
      <c r="B581" s="276" t="s">
        <v>292</v>
      </c>
      <c r="C581" s="276"/>
      <c r="D581" s="276"/>
      <c r="E581" s="276"/>
      <c r="F581" s="276"/>
    </row>
    <row r="582" spans="1:6" s="74" customFormat="1">
      <c r="A582" s="122"/>
      <c r="B582" s="276" t="s">
        <v>293</v>
      </c>
      <c r="C582" s="276"/>
      <c r="D582" s="276"/>
      <c r="E582" s="276"/>
      <c r="F582" s="276"/>
    </row>
    <row r="583" spans="1:6" s="74" customFormat="1">
      <c r="A583" s="122"/>
      <c r="B583" s="276" t="s">
        <v>294</v>
      </c>
      <c r="C583" s="276"/>
      <c r="D583" s="276"/>
      <c r="E583" s="276"/>
      <c r="F583" s="276"/>
    </row>
    <row r="584" spans="1:6" s="74" customFormat="1">
      <c r="A584" s="90"/>
      <c r="B584" s="91" t="s">
        <v>56</v>
      </c>
      <c r="C584" s="91"/>
      <c r="D584" s="91"/>
      <c r="E584" s="91"/>
      <c r="F584" s="91"/>
    </row>
    <row r="585" spans="1:6" s="222" customFormat="1" ht="114.6" customHeight="1">
      <c r="A585" s="146"/>
      <c r="B585" s="145" t="s">
        <v>217</v>
      </c>
      <c r="C585" s="221"/>
      <c r="D585" s="89"/>
      <c r="E585" s="111"/>
      <c r="F585" s="111"/>
    </row>
    <row r="586" spans="1:6" s="222" customFormat="1" ht="126">
      <c r="A586" s="146"/>
      <c r="B586" s="145" t="s">
        <v>223</v>
      </c>
      <c r="C586" s="221"/>
      <c r="D586" s="89"/>
      <c r="E586" s="111"/>
      <c r="F586" s="111"/>
    </row>
    <row r="587" spans="1:6" s="2" customFormat="1">
      <c r="A587" s="39"/>
      <c r="B587" s="83"/>
      <c r="C587" s="52"/>
      <c r="D587" s="84"/>
      <c r="E587" s="85"/>
      <c r="F587" s="85"/>
    </row>
    <row r="588" spans="1:6" s="2" customFormat="1" ht="63">
      <c r="A588" s="39"/>
      <c r="B588" s="83" t="s">
        <v>285</v>
      </c>
      <c r="C588" s="52"/>
      <c r="D588" s="84"/>
      <c r="E588" s="85"/>
      <c r="F588" s="85"/>
    </row>
    <row r="589" spans="1:6" s="74" customFormat="1">
      <c r="A589" s="39"/>
      <c r="B589" s="99"/>
      <c r="C589" s="2"/>
      <c r="D589" s="15"/>
      <c r="E589" s="15"/>
      <c r="F589" s="15"/>
    </row>
    <row r="590" spans="1:6" s="161" customFormat="1" ht="47.25">
      <c r="A590" s="39"/>
      <c r="B590" s="83" t="s">
        <v>874</v>
      </c>
      <c r="C590" s="52"/>
      <c r="D590" s="84"/>
      <c r="E590" s="85"/>
      <c r="F590" s="85"/>
    </row>
    <row r="591" spans="1:6" s="74" customFormat="1">
      <c r="A591" s="39"/>
      <c r="B591" s="99"/>
      <c r="C591" s="2"/>
      <c r="D591" s="15"/>
      <c r="E591" s="15"/>
      <c r="F591" s="15"/>
    </row>
    <row r="592" spans="1:6" s="92" customFormat="1" ht="63">
      <c r="A592" s="39" t="s">
        <v>39</v>
      </c>
      <c r="B592" s="145" t="s">
        <v>627</v>
      </c>
      <c r="C592" s="2"/>
      <c r="D592" s="154"/>
      <c r="E592" s="15"/>
      <c r="F592" s="15"/>
    </row>
    <row r="593" spans="1:6" s="161" customFormat="1" ht="126">
      <c r="A593" s="39"/>
      <c r="B593" s="83" t="s">
        <v>628</v>
      </c>
      <c r="C593" s="52"/>
      <c r="D593" s="84"/>
      <c r="E593" s="85"/>
      <c r="F593" s="85"/>
    </row>
    <row r="594" spans="1:6" s="92" customFormat="1" ht="33" customHeight="1">
      <c r="A594" s="39"/>
      <c r="B594" s="145" t="s">
        <v>196</v>
      </c>
      <c r="C594" s="161"/>
      <c r="D594" s="154"/>
      <c r="E594" s="15"/>
      <c r="F594" s="15"/>
    </row>
    <row r="595" spans="1:6" s="92" customFormat="1" ht="47.25">
      <c r="A595" s="39"/>
      <c r="B595" s="145" t="s">
        <v>629</v>
      </c>
      <c r="C595" s="161"/>
      <c r="D595" s="154"/>
      <c r="E595" s="15"/>
      <c r="F595" s="15"/>
    </row>
    <row r="596" spans="1:6" s="92" customFormat="1" ht="31.5">
      <c r="A596" s="112"/>
      <c r="B596" s="30" t="s">
        <v>630</v>
      </c>
      <c r="C596" s="161"/>
      <c r="D596" s="154"/>
      <c r="E596" s="15"/>
      <c r="F596" s="15"/>
    </row>
    <row r="597" spans="1:6" s="92" customFormat="1">
      <c r="A597" s="112"/>
      <c r="B597" s="141" t="s">
        <v>631</v>
      </c>
      <c r="C597" s="161"/>
      <c r="D597" s="154"/>
      <c r="E597" s="15"/>
      <c r="F597" s="15"/>
    </row>
    <row r="598" spans="1:6" s="233" customFormat="1">
      <c r="A598" s="149"/>
      <c r="B598" s="101" t="s">
        <v>625</v>
      </c>
      <c r="C598" s="147" t="s">
        <v>41</v>
      </c>
      <c r="D598" s="148">
        <v>1</v>
      </c>
      <c r="E598" s="98"/>
      <c r="F598" s="98"/>
    </row>
    <row r="599" spans="1:6" s="92" customFormat="1">
      <c r="A599" s="112"/>
      <c r="B599" s="141" t="s">
        <v>632</v>
      </c>
      <c r="C599" s="2"/>
      <c r="D599" s="154"/>
      <c r="E599" s="15"/>
      <c r="F599" s="15"/>
    </row>
    <row r="600" spans="1:6" s="222" customFormat="1">
      <c r="A600" s="149"/>
      <c r="B600" s="101" t="s">
        <v>717</v>
      </c>
      <c r="C600" s="147" t="s">
        <v>41</v>
      </c>
      <c r="D600" s="148">
        <v>1</v>
      </c>
      <c r="E600" s="98"/>
      <c r="F600" s="98"/>
    </row>
    <row r="601" spans="1:6" s="223" customFormat="1">
      <c r="A601" s="149"/>
      <c r="B601" s="101"/>
      <c r="C601" s="147"/>
      <c r="D601" s="148"/>
      <c r="E601" s="98"/>
      <c r="F601" s="98"/>
    </row>
    <row r="602" spans="1:6" s="161" customFormat="1" ht="63">
      <c r="A602" s="39" t="s">
        <v>40</v>
      </c>
      <c r="B602" s="83" t="s">
        <v>719</v>
      </c>
      <c r="C602" s="52"/>
      <c r="D602" s="84"/>
      <c r="E602" s="85"/>
      <c r="F602" s="85"/>
    </row>
    <row r="603" spans="1:6" s="161" customFormat="1" ht="47.25">
      <c r="A603" s="39"/>
      <c r="B603" s="83" t="s">
        <v>706</v>
      </c>
      <c r="C603" s="52"/>
      <c r="D603" s="84"/>
      <c r="E603" s="85"/>
      <c r="F603" s="85"/>
    </row>
    <row r="604" spans="1:6" s="161" customFormat="1" ht="31.5">
      <c r="A604" s="39"/>
      <c r="B604" s="83" t="s">
        <v>707</v>
      </c>
      <c r="C604" s="52"/>
      <c r="D604" s="84"/>
      <c r="E604" s="85"/>
      <c r="F604" s="85"/>
    </row>
    <row r="605" spans="1:6" s="161" customFormat="1" ht="63">
      <c r="A605" s="39"/>
      <c r="B605" s="83" t="s">
        <v>710</v>
      </c>
      <c r="C605" s="52"/>
      <c r="D605" s="84"/>
      <c r="E605" s="85"/>
      <c r="F605" s="85"/>
    </row>
    <row r="606" spans="1:6" s="161" customFormat="1" ht="31.5">
      <c r="A606" s="39"/>
      <c r="B606" s="83" t="s">
        <v>708</v>
      </c>
      <c r="C606" s="52"/>
      <c r="D606" s="84"/>
      <c r="E606" s="85"/>
      <c r="F606" s="85"/>
    </row>
    <row r="607" spans="1:6" s="161" customFormat="1" ht="63">
      <c r="A607" s="39"/>
      <c r="B607" s="83" t="s">
        <v>709</v>
      </c>
      <c r="C607" s="52"/>
      <c r="D607" s="84"/>
      <c r="E607" s="85"/>
      <c r="F607" s="85"/>
    </row>
    <row r="608" spans="1:6" s="161" customFormat="1" ht="78.75">
      <c r="A608" s="39"/>
      <c r="B608" s="83" t="s">
        <v>878</v>
      </c>
      <c r="C608" s="52"/>
      <c r="D608" s="84"/>
      <c r="E608" s="85"/>
      <c r="F608" s="85"/>
    </row>
    <row r="609" spans="1:6" s="161" customFormat="1" ht="63">
      <c r="A609" s="39"/>
      <c r="B609" s="83" t="s">
        <v>879</v>
      </c>
      <c r="C609" s="52"/>
      <c r="D609" s="84"/>
      <c r="E609" s="85"/>
      <c r="F609" s="85"/>
    </row>
    <row r="610" spans="1:6" s="161" customFormat="1" ht="110.25">
      <c r="A610" s="39"/>
      <c r="B610" s="83" t="s">
        <v>714</v>
      </c>
      <c r="C610" s="52"/>
      <c r="D610" s="84"/>
      <c r="E610" s="85"/>
      <c r="F610" s="85"/>
    </row>
    <row r="611" spans="1:6" s="161" customFormat="1" ht="63">
      <c r="A611" s="39"/>
      <c r="B611" s="83" t="s">
        <v>713</v>
      </c>
      <c r="C611" s="52"/>
      <c r="D611" s="84"/>
      <c r="E611" s="85"/>
      <c r="F611" s="85"/>
    </row>
    <row r="612" spans="1:6" s="161" customFormat="1">
      <c r="A612" s="39"/>
      <c r="B612" s="83" t="s">
        <v>274</v>
      </c>
      <c r="C612" s="52"/>
      <c r="D612" s="84"/>
      <c r="E612" s="85"/>
      <c r="F612" s="85"/>
    </row>
    <row r="613" spans="1:6" s="161" customFormat="1" ht="31.5">
      <c r="A613" s="39"/>
      <c r="B613" s="83" t="s">
        <v>15</v>
      </c>
      <c r="C613" s="52"/>
      <c r="D613" s="84"/>
      <c r="E613" s="85"/>
      <c r="F613" s="85"/>
    </row>
    <row r="614" spans="1:6" s="161" customFormat="1" ht="31.5">
      <c r="A614" s="39"/>
      <c r="B614" s="83" t="s">
        <v>877</v>
      </c>
      <c r="C614" s="52"/>
      <c r="D614" s="84"/>
      <c r="E614" s="85"/>
      <c r="F614" s="85"/>
    </row>
    <row r="615" spans="1:6" s="161" customFormat="1">
      <c r="A615" s="39"/>
      <c r="B615" s="247" t="s">
        <v>716</v>
      </c>
      <c r="C615" s="93" t="s">
        <v>41</v>
      </c>
      <c r="D615" s="94">
        <v>7</v>
      </c>
      <c r="E615" s="94"/>
      <c r="F615" s="94"/>
    </row>
    <row r="616" spans="1:6" s="161" customFormat="1">
      <c r="A616" s="39"/>
      <c r="B616" s="83"/>
      <c r="C616" s="52"/>
      <c r="D616" s="84"/>
      <c r="E616" s="85"/>
      <c r="F616" s="85"/>
    </row>
    <row r="617" spans="1:6" s="161" customFormat="1" ht="31.5">
      <c r="A617" s="39" t="s">
        <v>46</v>
      </c>
      <c r="B617" s="83" t="s">
        <v>722</v>
      </c>
      <c r="C617" s="52"/>
      <c r="D617" s="84"/>
      <c r="E617" s="85"/>
      <c r="F617" s="85"/>
    </row>
    <row r="618" spans="1:6" s="161" customFormat="1" ht="31.5">
      <c r="A618" s="39"/>
      <c r="B618" s="83" t="s">
        <v>877</v>
      </c>
      <c r="C618" s="52"/>
      <c r="D618" s="84"/>
      <c r="E618" s="85"/>
      <c r="F618" s="85"/>
    </row>
    <row r="619" spans="1:6" s="161" customFormat="1">
      <c r="A619" s="39"/>
      <c r="B619" s="247" t="s">
        <v>718</v>
      </c>
      <c r="C619" s="93" t="s">
        <v>41</v>
      </c>
      <c r="D619" s="94">
        <v>7</v>
      </c>
      <c r="E619" s="94"/>
      <c r="F619" s="94"/>
    </row>
    <row r="620" spans="1:6" s="161" customFormat="1">
      <c r="A620" s="39"/>
      <c r="B620" s="83"/>
      <c r="C620" s="52"/>
      <c r="D620" s="84"/>
      <c r="E620" s="85"/>
      <c r="F620" s="85"/>
    </row>
    <row r="621" spans="1:6" s="161" customFormat="1" ht="63">
      <c r="A621" s="39" t="s">
        <v>47</v>
      </c>
      <c r="B621" s="83" t="s">
        <v>720</v>
      </c>
      <c r="C621" s="52"/>
      <c r="D621" s="84"/>
      <c r="E621" s="85"/>
      <c r="F621" s="85"/>
    </row>
    <row r="622" spans="1:6" s="161" customFormat="1">
      <c r="A622" s="39"/>
      <c r="B622" s="83" t="s">
        <v>721</v>
      </c>
      <c r="C622" s="52"/>
      <c r="D622" s="84"/>
      <c r="E622" s="85"/>
      <c r="F622" s="85"/>
    </row>
    <row r="623" spans="1:6" s="161" customFormat="1" ht="31.5">
      <c r="A623" s="39"/>
      <c r="B623" s="83" t="s">
        <v>880</v>
      </c>
      <c r="C623" s="52"/>
      <c r="D623" s="84"/>
      <c r="E623" s="85"/>
      <c r="F623" s="85"/>
    </row>
    <row r="624" spans="1:6" s="161" customFormat="1">
      <c r="A624" s="39"/>
      <c r="B624" s="247" t="s">
        <v>723</v>
      </c>
      <c r="C624" s="93" t="s">
        <v>41</v>
      </c>
      <c r="D624" s="94">
        <v>2</v>
      </c>
      <c r="E624" s="94"/>
      <c r="F624" s="94"/>
    </row>
    <row r="625" spans="1:6" s="161" customFormat="1">
      <c r="A625" s="39"/>
      <c r="B625" s="83"/>
      <c r="C625" s="52"/>
      <c r="D625" s="84"/>
      <c r="E625" s="85"/>
      <c r="F625" s="85"/>
    </row>
    <row r="626" spans="1:6" s="161" customFormat="1" ht="47.25">
      <c r="A626" s="39" t="s">
        <v>48</v>
      </c>
      <c r="B626" s="83" t="s">
        <v>724</v>
      </c>
      <c r="C626" s="52"/>
      <c r="D626" s="84"/>
      <c r="E626" s="85"/>
      <c r="F626" s="85"/>
    </row>
    <row r="627" spans="1:6" s="161" customFormat="1" ht="47.25">
      <c r="A627" s="39"/>
      <c r="B627" s="83" t="s">
        <v>706</v>
      </c>
      <c r="C627" s="52"/>
      <c r="D627" s="84"/>
      <c r="E627" s="85"/>
      <c r="F627" s="85"/>
    </row>
    <row r="628" spans="1:6" s="161" customFormat="1" ht="31.5">
      <c r="A628" s="39"/>
      <c r="B628" s="83" t="s">
        <v>707</v>
      </c>
      <c r="C628" s="52"/>
      <c r="D628" s="84"/>
      <c r="E628" s="85"/>
      <c r="F628" s="85"/>
    </row>
    <row r="629" spans="1:6" s="161" customFormat="1" ht="63">
      <c r="A629" s="39"/>
      <c r="B629" s="83" t="s">
        <v>729</v>
      </c>
      <c r="C629" s="52"/>
      <c r="D629" s="84"/>
      <c r="E629" s="85"/>
      <c r="F629" s="85"/>
    </row>
    <row r="630" spans="1:6" s="161" customFormat="1" ht="31.5">
      <c r="A630" s="39"/>
      <c r="B630" s="83" t="s">
        <v>708</v>
      </c>
      <c r="C630" s="52"/>
      <c r="D630" s="84"/>
      <c r="E630" s="85"/>
      <c r="F630" s="85"/>
    </row>
    <row r="631" spans="1:6" s="161" customFormat="1" ht="63">
      <c r="A631" s="39"/>
      <c r="B631" s="83" t="s">
        <v>709</v>
      </c>
      <c r="C631" s="52"/>
      <c r="D631" s="84"/>
      <c r="E631" s="85"/>
      <c r="F631" s="85"/>
    </row>
    <row r="632" spans="1:6" s="161" customFormat="1" ht="78.75">
      <c r="A632" s="39"/>
      <c r="B632" s="83" t="s">
        <v>715</v>
      </c>
      <c r="C632" s="52"/>
      <c r="D632" s="84"/>
      <c r="E632" s="85"/>
      <c r="F632" s="85"/>
    </row>
    <row r="633" spans="1:6" s="161" customFormat="1">
      <c r="A633" s="39"/>
      <c r="B633" s="83" t="s">
        <v>726</v>
      </c>
      <c r="C633" s="52"/>
      <c r="D633" s="84"/>
      <c r="E633" s="85"/>
      <c r="F633" s="85"/>
    </row>
    <row r="634" spans="1:6" s="161" customFormat="1" ht="78.75">
      <c r="A634" s="39"/>
      <c r="B634" s="83" t="s">
        <v>727</v>
      </c>
      <c r="C634" s="52"/>
      <c r="D634" s="84"/>
      <c r="E634" s="85"/>
      <c r="F634" s="85"/>
    </row>
    <row r="635" spans="1:6" s="161" customFormat="1" ht="63">
      <c r="A635" s="39"/>
      <c r="B635" s="83" t="s">
        <v>713</v>
      </c>
      <c r="C635" s="52"/>
      <c r="D635" s="84"/>
      <c r="E635" s="85"/>
      <c r="F635" s="85"/>
    </row>
    <row r="636" spans="1:6" s="161" customFormat="1">
      <c r="A636" s="39"/>
      <c r="B636" s="83" t="s">
        <v>274</v>
      </c>
      <c r="C636" s="52"/>
      <c r="D636" s="84"/>
      <c r="E636" s="85"/>
      <c r="F636" s="85"/>
    </row>
    <row r="637" spans="1:6" s="161" customFormat="1" ht="31.5">
      <c r="A637" s="39"/>
      <c r="B637" s="83" t="s">
        <v>15</v>
      </c>
      <c r="C637" s="52"/>
      <c r="D637" s="84"/>
      <c r="E637" s="85"/>
      <c r="F637" s="85"/>
    </row>
    <row r="638" spans="1:6" s="161" customFormat="1" ht="31.5">
      <c r="A638" s="39"/>
      <c r="B638" s="83" t="s">
        <v>728</v>
      </c>
      <c r="C638" s="52"/>
      <c r="D638" s="84"/>
      <c r="E638" s="85"/>
      <c r="F638" s="85"/>
    </row>
    <row r="639" spans="1:6" s="161" customFormat="1">
      <c r="A639" s="39"/>
      <c r="B639" s="247" t="s">
        <v>725</v>
      </c>
      <c r="C639" s="93" t="s">
        <v>41</v>
      </c>
      <c r="D639" s="94">
        <v>2</v>
      </c>
      <c r="E639" s="94"/>
      <c r="F639" s="94"/>
    </row>
    <row r="640" spans="1:6" s="161" customFormat="1">
      <c r="A640" s="39"/>
      <c r="B640" s="83"/>
      <c r="C640" s="52"/>
      <c r="D640" s="84"/>
      <c r="E640" s="85"/>
      <c r="F640" s="85"/>
    </row>
    <row r="641" spans="1:6" s="161" customFormat="1" ht="47.25">
      <c r="A641" s="39" t="s">
        <v>49</v>
      </c>
      <c r="B641" s="83" t="s">
        <v>843</v>
      </c>
      <c r="C641" s="52"/>
      <c r="D641" s="84"/>
      <c r="E641" s="85"/>
      <c r="F641" s="85"/>
    </row>
    <row r="642" spans="1:6" s="161" customFormat="1" ht="47.25">
      <c r="A642" s="39"/>
      <c r="B642" s="83" t="s">
        <v>706</v>
      </c>
      <c r="C642" s="52"/>
      <c r="D642" s="84"/>
      <c r="E642" s="85"/>
      <c r="F642" s="85"/>
    </row>
    <row r="643" spans="1:6" s="161" customFormat="1" ht="31.5">
      <c r="A643" s="39"/>
      <c r="B643" s="83" t="s">
        <v>707</v>
      </c>
      <c r="C643" s="52"/>
      <c r="D643" s="84"/>
      <c r="E643" s="85"/>
      <c r="F643" s="85"/>
    </row>
    <row r="644" spans="1:6" s="161" customFormat="1" ht="63">
      <c r="A644" s="39"/>
      <c r="B644" s="83" t="s">
        <v>731</v>
      </c>
      <c r="C644" s="52"/>
      <c r="D644" s="84"/>
      <c r="E644" s="85"/>
      <c r="F644" s="85"/>
    </row>
    <row r="645" spans="1:6" s="161" customFormat="1" ht="31.5">
      <c r="A645" s="39"/>
      <c r="B645" s="83" t="s">
        <v>708</v>
      </c>
      <c r="C645" s="52"/>
      <c r="D645" s="84"/>
      <c r="E645" s="85"/>
      <c r="F645" s="85"/>
    </row>
    <row r="646" spans="1:6" s="161" customFormat="1" ht="31.5">
      <c r="A646" s="39"/>
      <c r="B646" s="83" t="s">
        <v>732</v>
      </c>
      <c r="C646" s="52"/>
      <c r="D646" s="84"/>
      <c r="E646" s="85"/>
      <c r="F646" s="85"/>
    </row>
    <row r="647" spans="1:6" s="161" customFormat="1" ht="47.25">
      <c r="A647" s="39"/>
      <c r="B647" s="83" t="s">
        <v>844</v>
      </c>
      <c r="C647" s="52"/>
      <c r="D647" s="84"/>
      <c r="E647" s="85"/>
      <c r="F647" s="85"/>
    </row>
    <row r="648" spans="1:6" s="161" customFormat="1" ht="78.75">
      <c r="A648" s="39"/>
      <c r="B648" s="83" t="s">
        <v>733</v>
      </c>
      <c r="C648" s="52"/>
      <c r="D648" s="84"/>
      <c r="E648" s="85"/>
      <c r="F648" s="85"/>
    </row>
    <row r="649" spans="1:6" s="161" customFormat="1">
      <c r="A649" s="39"/>
      <c r="B649" s="83" t="s">
        <v>734</v>
      </c>
      <c r="C649" s="52"/>
      <c r="D649" s="84"/>
      <c r="E649" s="85"/>
      <c r="F649" s="85"/>
    </row>
    <row r="650" spans="1:6" s="161" customFormat="1">
      <c r="A650" s="39"/>
      <c r="B650" s="83" t="s">
        <v>274</v>
      </c>
      <c r="C650" s="52"/>
      <c r="D650" s="84"/>
      <c r="E650" s="85"/>
      <c r="F650" s="85"/>
    </row>
    <row r="651" spans="1:6" s="161" customFormat="1" ht="31.5">
      <c r="A651" s="39"/>
      <c r="B651" s="83" t="s">
        <v>15</v>
      </c>
      <c r="C651" s="52"/>
      <c r="D651" s="84"/>
      <c r="E651" s="85"/>
      <c r="F651" s="85"/>
    </row>
    <row r="652" spans="1:6" s="161" customFormat="1" ht="47.25">
      <c r="A652" s="39"/>
      <c r="B652" s="83" t="s">
        <v>730</v>
      </c>
      <c r="C652" s="52"/>
      <c r="D652" s="84"/>
      <c r="E652" s="85"/>
      <c r="F652" s="85"/>
    </row>
    <row r="653" spans="1:6" s="161" customFormat="1">
      <c r="A653" s="39"/>
      <c r="B653" s="247" t="s">
        <v>845</v>
      </c>
      <c r="C653" s="93" t="s">
        <v>41</v>
      </c>
      <c r="D653" s="94">
        <v>2</v>
      </c>
      <c r="E653" s="94"/>
      <c r="F653" s="94"/>
    </row>
    <row r="654" spans="1:6" s="161" customFormat="1">
      <c r="A654" s="39"/>
      <c r="B654" s="83"/>
      <c r="C654" s="52"/>
      <c r="D654" s="84"/>
      <c r="E654" s="85"/>
      <c r="F654" s="85"/>
    </row>
    <row r="655" spans="1:6" s="161" customFormat="1" ht="63">
      <c r="A655" s="39" t="s">
        <v>50</v>
      </c>
      <c r="B655" s="83" t="s">
        <v>735</v>
      </c>
      <c r="C655" s="52"/>
      <c r="D655" s="84"/>
      <c r="E655" s="85"/>
      <c r="F655" s="85"/>
    </row>
    <row r="656" spans="1:6" s="161" customFormat="1" ht="47.25">
      <c r="A656" s="39"/>
      <c r="B656" s="83" t="s">
        <v>706</v>
      </c>
      <c r="C656" s="52"/>
      <c r="D656" s="84"/>
      <c r="E656" s="85"/>
      <c r="F656" s="85"/>
    </row>
    <row r="657" spans="1:6" s="161" customFormat="1" ht="31.5">
      <c r="A657" s="39"/>
      <c r="B657" s="83" t="s">
        <v>707</v>
      </c>
      <c r="C657" s="52"/>
      <c r="D657" s="84"/>
      <c r="E657" s="85"/>
      <c r="F657" s="85"/>
    </row>
    <row r="658" spans="1:6" s="161" customFormat="1" ht="47.25">
      <c r="A658" s="39"/>
      <c r="B658" s="83" t="s">
        <v>904</v>
      </c>
      <c r="C658" s="52"/>
      <c r="D658" s="84"/>
      <c r="E658" s="85"/>
      <c r="F658" s="85"/>
    </row>
    <row r="659" spans="1:6" s="161" customFormat="1" ht="31.5">
      <c r="A659" s="39"/>
      <c r="B659" s="83" t="s">
        <v>708</v>
      </c>
      <c r="C659" s="52"/>
      <c r="D659" s="84"/>
      <c r="E659" s="85"/>
      <c r="F659" s="85"/>
    </row>
    <row r="660" spans="1:6" s="161" customFormat="1" ht="63">
      <c r="A660" s="39"/>
      <c r="B660" s="83" t="s">
        <v>709</v>
      </c>
      <c r="C660" s="52"/>
      <c r="D660" s="84"/>
      <c r="E660" s="85"/>
      <c r="F660" s="85"/>
    </row>
    <row r="661" spans="1:6" s="161" customFormat="1" ht="78.75">
      <c r="A661" s="39"/>
      <c r="B661" s="83" t="s">
        <v>715</v>
      </c>
      <c r="C661" s="52"/>
      <c r="D661" s="84"/>
      <c r="E661" s="85"/>
      <c r="F661" s="85"/>
    </row>
    <row r="662" spans="1:6" s="161" customFormat="1">
      <c r="A662" s="39"/>
      <c r="B662" s="83" t="s">
        <v>736</v>
      </c>
      <c r="C662" s="52"/>
      <c r="D662" s="84"/>
      <c r="E662" s="85"/>
      <c r="F662" s="85"/>
    </row>
    <row r="663" spans="1:6" s="161" customFormat="1" ht="110.25">
      <c r="A663" s="39"/>
      <c r="B663" s="83" t="s">
        <v>714</v>
      </c>
      <c r="C663" s="52"/>
      <c r="D663" s="84"/>
      <c r="E663" s="85"/>
      <c r="F663" s="85"/>
    </row>
    <row r="664" spans="1:6" s="161" customFormat="1" ht="63">
      <c r="A664" s="39"/>
      <c r="B664" s="83" t="s">
        <v>737</v>
      </c>
      <c r="C664" s="52"/>
      <c r="D664" s="84"/>
      <c r="E664" s="85"/>
      <c r="F664" s="85"/>
    </row>
    <row r="665" spans="1:6" s="161" customFormat="1">
      <c r="A665" s="39"/>
      <c r="B665" s="83" t="s">
        <v>274</v>
      </c>
      <c r="C665" s="52"/>
      <c r="D665" s="84"/>
      <c r="E665" s="85"/>
      <c r="F665" s="85"/>
    </row>
    <row r="666" spans="1:6" s="161" customFormat="1" ht="31.5">
      <c r="A666" s="39"/>
      <c r="B666" s="83" t="s">
        <v>15</v>
      </c>
      <c r="C666" s="52"/>
      <c r="D666" s="84"/>
      <c r="E666" s="85"/>
      <c r="F666" s="85"/>
    </row>
    <row r="667" spans="1:6" s="161" customFormat="1" ht="31.5">
      <c r="A667" s="39"/>
      <c r="B667" s="83" t="s">
        <v>738</v>
      </c>
      <c r="C667" s="52"/>
      <c r="D667" s="84"/>
      <c r="E667" s="85"/>
      <c r="F667" s="85"/>
    </row>
    <row r="668" spans="1:6" s="161" customFormat="1">
      <c r="A668" s="39"/>
      <c r="B668" s="247" t="s">
        <v>739</v>
      </c>
      <c r="C668" s="93" t="s">
        <v>41</v>
      </c>
      <c r="D668" s="94">
        <v>16</v>
      </c>
      <c r="E668" s="94"/>
      <c r="F668" s="94"/>
    </row>
    <row r="669" spans="1:6" s="161" customFormat="1">
      <c r="A669" s="39"/>
      <c r="B669" s="83"/>
      <c r="C669" s="52"/>
      <c r="D669" s="84"/>
      <c r="E669" s="85"/>
      <c r="F669" s="85"/>
    </row>
    <row r="670" spans="1:6" s="161" customFormat="1" ht="47.25">
      <c r="A670" s="39" t="s">
        <v>62</v>
      </c>
      <c r="B670" s="83" t="s">
        <v>905</v>
      </c>
      <c r="C670" s="52"/>
      <c r="D670" s="84"/>
      <c r="E670" s="85"/>
      <c r="F670" s="85"/>
    </row>
    <row r="671" spans="1:6" s="161" customFormat="1" ht="31.5">
      <c r="A671" s="39"/>
      <c r="B671" s="83" t="s">
        <v>738</v>
      </c>
      <c r="C671" s="52"/>
      <c r="D671" s="84"/>
      <c r="E671" s="85"/>
      <c r="F671" s="85"/>
    </row>
    <row r="672" spans="1:6" s="161" customFormat="1">
      <c r="A672" s="39"/>
      <c r="B672" s="247" t="s">
        <v>740</v>
      </c>
      <c r="C672" s="93" t="s">
        <v>41</v>
      </c>
      <c r="D672" s="94">
        <v>12</v>
      </c>
      <c r="E672" s="94"/>
      <c r="F672" s="94"/>
    </row>
    <row r="673" spans="1:6" s="161" customFormat="1">
      <c r="A673" s="39"/>
      <c r="B673" s="83"/>
      <c r="C673" s="52"/>
      <c r="D673" s="84"/>
      <c r="E673" s="85"/>
      <c r="F673" s="85"/>
    </row>
    <row r="674" spans="1:6" s="161" customFormat="1" ht="63">
      <c r="A674" s="39" t="s">
        <v>67</v>
      </c>
      <c r="B674" s="83" t="s">
        <v>742</v>
      </c>
      <c r="C674" s="52"/>
      <c r="D674" s="84"/>
      <c r="E674" s="85"/>
      <c r="F674" s="85"/>
    </row>
    <row r="675" spans="1:6" s="161" customFormat="1" ht="47.25">
      <c r="A675" s="39"/>
      <c r="B675" s="83" t="s">
        <v>706</v>
      </c>
      <c r="C675" s="52"/>
      <c r="D675" s="84"/>
      <c r="E675" s="85"/>
      <c r="F675" s="85"/>
    </row>
    <row r="676" spans="1:6" s="161" customFormat="1" ht="31.5">
      <c r="A676" s="39"/>
      <c r="B676" s="83" t="s">
        <v>707</v>
      </c>
      <c r="C676" s="52"/>
      <c r="D676" s="84"/>
      <c r="E676" s="85"/>
      <c r="F676" s="85"/>
    </row>
    <row r="677" spans="1:6" s="161" customFormat="1" ht="47.25">
      <c r="A677" s="39"/>
      <c r="B677" s="83" t="s">
        <v>906</v>
      </c>
      <c r="C677" s="52"/>
      <c r="D677" s="84"/>
      <c r="E677" s="85"/>
      <c r="F677" s="85"/>
    </row>
    <row r="678" spans="1:6" s="161" customFormat="1" ht="31.5">
      <c r="A678" s="39"/>
      <c r="B678" s="83" t="s">
        <v>708</v>
      </c>
      <c r="C678" s="52"/>
      <c r="D678" s="84"/>
      <c r="E678" s="85"/>
      <c r="F678" s="85"/>
    </row>
    <row r="679" spans="1:6" s="161" customFormat="1" ht="31.5">
      <c r="A679" s="39"/>
      <c r="B679" s="83" t="s">
        <v>743</v>
      </c>
      <c r="C679" s="52"/>
      <c r="D679" s="84"/>
      <c r="E679" s="85"/>
      <c r="F679" s="85"/>
    </row>
    <row r="680" spans="1:6" s="161" customFormat="1" ht="78.75">
      <c r="A680" s="39"/>
      <c r="B680" s="83" t="s">
        <v>715</v>
      </c>
      <c r="C680" s="52"/>
      <c r="D680" s="84"/>
      <c r="E680" s="85"/>
      <c r="F680" s="85"/>
    </row>
    <row r="681" spans="1:6" s="161" customFormat="1">
      <c r="A681" s="39"/>
      <c r="B681" s="83" t="s">
        <v>736</v>
      </c>
      <c r="C681" s="52"/>
      <c r="D681" s="84"/>
      <c r="E681" s="85"/>
      <c r="F681" s="85"/>
    </row>
    <row r="682" spans="1:6" s="161" customFormat="1" ht="47.25">
      <c r="A682" s="39"/>
      <c r="B682" s="83" t="s">
        <v>711</v>
      </c>
      <c r="C682" s="52"/>
      <c r="D682" s="84"/>
      <c r="E682" s="85"/>
      <c r="F682" s="85"/>
    </row>
    <row r="683" spans="1:6" s="161" customFormat="1" ht="47.25">
      <c r="A683" s="39"/>
      <c r="B683" s="83" t="s">
        <v>712</v>
      </c>
      <c r="C683" s="52"/>
      <c r="D683" s="84"/>
      <c r="E683" s="85"/>
      <c r="F683" s="85"/>
    </row>
    <row r="684" spans="1:6" s="161" customFormat="1">
      <c r="A684" s="39"/>
      <c r="B684" s="83" t="s">
        <v>274</v>
      </c>
      <c r="C684" s="52"/>
      <c r="D684" s="84"/>
      <c r="E684" s="85"/>
      <c r="F684" s="85"/>
    </row>
    <row r="685" spans="1:6" s="161" customFormat="1" ht="31.5">
      <c r="A685" s="39"/>
      <c r="B685" s="83" t="s">
        <v>15</v>
      </c>
      <c r="C685" s="52"/>
      <c r="D685" s="84"/>
      <c r="E685" s="85"/>
      <c r="F685" s="85"/>
    </row>
    <row r="686" spans="1:6" s="161" customFormat="1" ht="31.5">
      <c r="A686" s="39"/>
      <c r="B686" s="83" t="s">
        <v>744</v>
      </c>
      <c r="C686" s="52"/>
      <c r="D686" s="84"/>
      <c r="E686" s="85"/>
      <c r="F686" s="85"/>
    </row>
    <row r="687" spans="1:6" s="161" customFormat="1">
      <c r="A687" s="39"/>
      <c r="B687" s="247" t="s">
        <v>741</v>
      </c>
      <c r="C687" s="93" t="s">
        <v>41</v>
      </c>
      <c r="D687" s="94">
        <v>1</v>
      </c>
      <c r="E687" s="94"/>
      <c r="F687" s="94"/>
    </row>
    <row r="688" spans="1:6" s="161" customFormat="1">
      <c r="A688" s="39"/>
      <c r="B688" s="83"/>
      <c r="C688" s="52"/>
      <c r="D688" s="84"/>
      <c r="E688" s="85"/>
      <c r="F688" s="85"/>
    </row>
    <row r="689" spans="1:6" s="161" customFormat="1" ht="47.25">
      <c r="A689" s="39" t="s">
        <v>95</v>
      </c>
      <c r="B689" s="83" t="s">
        <v>745</v>
      </c>
      <c r="C689" s="52"/>
      <c r="D689" s="84"/>
      <c r="E689" s="85"/>
      <c r="F689" s="85"/>
    </row>
    <row r="690" spans="1:6" s="161" customFormat="1" ht="47.25">
      <c r="A690" s="39"/>
      <c r="B690" s="83" t="s">
        <v>706</v>
      </c>
      <c r="C690" s="52"/>
      <c r="D690" s="84"/>
      <c r="E690" s="85"/>
      <c r="F690" s="85"/>
    </row>
    <row r="691" spans="1:6" s="161" customFormat="1" ht="31.5">
      <c r="A691" s="39"/>
      <c r="B691" s="83" t="s">
        <v>707</v>
      </c>
      <c r="C691" s="52"/>
      <c r="D691" s="84"/>
      <c r="E691" s="85"/>
      <c r="F691" s="85"/>
    </row>
    <row r="692" spans="1:6" s="161" customFormat="1" ht="47.25">
      <c r="A692" s="39"/>
      <c r="B692" s="83" t="s">
        <v>907</v>
      </c>
      <c r="C692" s="52"/>
      <c r="D692" s="84"/>
      <c r="E692" s="85"/>
      <c r="F692" s="85"/>
    </row>
    <row r="693" spans="1:6" s="161" customFormat="1" ht="31.5">
      <c r="A693" s="39"/>
      <c r="B693" s="83" t="s">
        <v>708</v>
      </c>
      <c r="C693" s="52"/>
      <c r="D693" s="84"/>
      <c r="E693" s="85"/>
      <c r="F693" s="85"/>
    </row>
    <row r="694" spans="1:6" s="161" customFormat="1" ht="63">
      <c r="A694" s="39"/>
      <c r="B694" s="83" t="s">
        <v>709</v>
      </c>
      <c r="C694" s="52"/>
      <c r="D694" s="84"/>
      <c r="E694" s="85"/>
      <c r="F694" s="85"/>
    </row>
    <row r="695" spans="1:6" s="161" customFormat="1" ht="78.75">
      <c r="A695" s="39"/>
      <c r="B695" s="83" t="s">
        <v>715</v>
      </c>
      <c r="C695" s="52"/>
      <c r="D695" s="84"/>
      <c r="E695" s="85"/>
      <c r="F695" s="85"/>
    </row>
    <row r="696" spans="1:6" s="161" customFormat="1">
      <c r="A696" s="39"/>
      <c r="B696" s="83" t="s">
        <v>736</v>
      </c>
      <c r="C696" s="52"/>
      <c r="D696" s="84"/>
      <c r="E696" s="85"/>
      <c r="F696" s="85"/>
    </row>
    <row r="697" spans="1:6" s="161" customFormat="1" ht="110.25">
      <c r="A697" s="39"/>
      <c r="B697" s="83" t="s">
        <v>714</v>
      </c>
      <c r="C697" s="52"/>
      <c r="D697" s="84"/>
      <c r="E697" s="85"/>
      <c r="F697" s="85"/>
    </row>
    <row r="698" spans="1:6" s="161" customFormat="1" ht="47.25">
      <c r="A698" s="39"/>
      <c r="B698" s="83" t="s">
        <v>712</v>
      </c>
      <c r="C698" s="52"/>
      <c r="D698" s="84"/>
      <c r="E698" s="85"/>
      <c r="F698" s="85"/>
    </row>
    <row r="699" spans="1:6" s="161" customFormat="1">
      <c r="A699" s="39"/>
      <c r="B699" s="83" t="s">
        <v>274</v>
      </c>
      <c r="C699" s="52"/>
      <c r="D699" s="84"/>
      <c r="E699" s="85"/>
      <c r="F699" s="85"/>
    </row>
    <row r="700" spans="1:6" s="161" customFormat="1" ht="31.5">
      <c r="A700" s="39"/>
      <c r="B700" s="83" t="s">
        <v>15</v>
      </c>
      <c r="C700" s="52"/>
      <c r="D700" s="84"/>
      <c r="E700" s="85"/>
      <c r="F700" s="85"/>
    </row>
    <row r="701" spans="1:6" s="161" customFormat="1" ht="31.5">
      <c r="A701" s="39"/>
      <c r="B701" s="83" t="s">
        <v>746</v>
      </c>
      <c r="C701" s="52"/>
      <c r="D701" s="84"/>
      <c r="E701" s="85"/>
      <c r="F701" s="85"/>
    </row>
    <row r="702" spans="1:6" s="161" customFormat="1">
      <c r="A702" s="39"/>
      <c r="B702" s="247" t="s">
        <v>747</v>
      </c>
      <c r="C702" s="93" t="s">
        <v>41</v>
      </c>
      <c r="D702" s="94">
        <v>1</v>
      </c>
      <c r="E702" s="94"/>
      <c r="F702" s="94"/>
    </row>
    <row r="703" spans="1:6" s="161" customFormat="1">
      <c r="A703" s="39"/>
      <c r="B703" s="83"/>
      <c r="C703" s="52"/>
      <c r="D703" s="84"/>
      <c r="E703" s="85"/>
      <c r="F703" s="85"/>
    </row>
    <row r="704" spans="1:6" s="161" customFormat="1" ht="47.25">
      <c r="A704" s="39" t="s">
        <v>113</v>
      </c>
      <c r="B704" s="83" t="s">
        <v>748</v>
      </c>
      <c r="C704" s="52"/>
      <c r="D704" s="84"/>
      <c r="E704" s="85"/>
      <c r="F704" s="85"/>
    </row>
    <row r="705" spans="1:6" s="161" customFormat="1" ht="47.25">
      <c r="A705" s="39"/>
      <c r="B705" s="83" t="s">
        <v>706</v>
      </c>
      <c r="C705" s="52"/>
      <c r="D705" s="84"/>
      <c r="E705" s="85"/>
      <c r="F705" s="85"/>
    </row>
    <row r="706" spans="1:6" s="161" customFormat="1" ht="31.5">
      <c r="A706" s="39"/>
      <c r="B706" s="83" t="s">
        <v>707</v>
      </c>
      <c r="C706" s="52"/>
      <c r="D706" s="84"/>
      <c r="E706" s="85"/>
      <c r="F706" s="85"/>
    </row>
    <row r="707" spans="1:6" s="161" customFormat="1" ht="47.25">
      <c r="A707" s="39"/>
      <c r="B707" s="83" t="s">
        <v>907</v>
      </c>
      <c r="C707" s="52"/>
      <c r="D707" s="84"/>
      <c r="E707" s="85"/>
      <c r="F707" s="85"/>
    </row>
    <row r="708" spans="1:6" s="161" customFormat="1" ht="31.5">
      <c r="A708" s="39"/>
      <c r="B708" s="83" t="s">
        <v>708</v>
      </c>
      <c r="C708" s="52"/>
      <c r="D708" s="84"/>
      <c r="E708" s="85"/>
      <c r="F708" s="85"/>
    </row>
    <row r="709" spans="1:6" s="161" customFormat="1" ht="63">
      <c r="A709" s="39"/>
      <c r="B709" s="83" t="s">
        <v>709</v>
      </c>
      <c r="C709" s="52"/>
      <c r="D709" s="84"/>
      <c r="E709" s="85"/>
      <c r="F709" s="85"/>
    </row>
    <row r="710" spans="1:6" s="161" customFormat="1" ht="78.75">
      <c r="A710" s="39"/>
      <c r="B710" s="83" t="s">
        <v>715</v>
      </c>
      <c r="C710" s="52"/>
      <c r="D710" s="84"/>
      <c r="E710" s="85"/>
      <c r="F710" s="85"/>
    </row>
    <row r="711" spans="1:6" s="161" customFormat="1">
      <c r="A711" s="39"/>
      <c r="B711" s="83" t="s">
        <v>736</v>
      </c>
      <c r="C711" s="52"/>
      <c r="D711" s="84"/>
      <c r="E711" s="85"/>
      <c r="F711" s="85"/>
    </row>
    <row r="712" spans="1:6" s="161" customFormat="1" ht="78.75">
      <c r="A712" s="39"/>
      <c r="B712" s="83" t="s">
        <v>749</v>
      </c>
      <c r="C712" s="52"/>
      <c r="D712" s="84"/>
      <c r="E712" s="85"/>
      <c r="F712" s="85"/>
    </row>
    <row r="713" spans="1:6" s="161" customFormat="1">
      <c r="A713" s="39"/>
      <c r="B713" s="83" t="s">
        <v>734</v>
      </c>
      <c r="C713" s="52"/>
      <c r="D713" s="84"/>
      <c r="E713" s="85"/>
      <c r="F713" s="85"/>
    </row>
    <row r="714" spans="1:6" s="161" customFormat="1">
      <c r="A714" s="39"/>
      <c r="B714" s="83" t="s">
        <v>274</v>
      </c>
      <c r="C714" s="52"/>
      <c r="D714" s="84"/>
      <c r="E714" s="85"/>
      <c r="F714" s="85"/>
    </row>
    <row r="715" spans="1:6" s="161" customFormat="1" ht="31.5">
      <c r="A715" s="39"/>
      <c r="B715" s="83" t="s">
        <v>15</v>
      </c>
      <c r="C715" s="52"/>
      <c r="D715" s="84"/>
      <c r="E715" s="85"/>
      <c r="F715" s="85"/>
    </row>
    <row r="716" spans="1:6" s="161" customFormat="1" ht="31.5">
      <c r="A716" s="39"/>
      <c r="B716" s="83" t="s">
        <v>750</v>
      </c>
      <c r="C716" s="52"/>
      <c r="D716" s="84"/>
      <c r="E716" s="85"/>
      <c r="F716" s="85"/>
    </row>
    <row r="717" spans="1:6" s="161" customFormat="1">
      <c r="A717" s="39"/>
      <c r="B717" s="247" t="s">
        <v>751</v>
      </c>
      <c r="C717" s="93" t="s">
        <v>41</v>
      </c>
      <c r="D717" s="94">
        <v>1</v>
      </c>
      <c r="E717" s="94"/>
      <c r="F717" s="94"/>
    </row>
    <row r="718" spans="1:6" s="161" customFormat="1">
      <c r="A718" s="39"/>
      <c r="B718" s="83"/>
      <c r="C718" s="52"/>
      <c r="D718" s="84"/>
      <c r="E718" s="85"/>
      <c r="F718" s="85"/>
    </row>
    <row r="719" spans="1:6" s="161" customFormat="1" ht="31.5">
      <c r="A719" s="39" t="s">
        <v>114</v>
      </c>
      <c r="B719" s="83" t="s">
        <v>754</v>
      </c>
      <c r="C719" s="52"/>
      <c r="D719" s="84"/>
      <c r="E719" s="85"/>
      <c r="F719" s="85"/>
    </row>
    <row r="720" spans="1:6" s="161" customFormat="1">
      <c r="A720" s="39"/>
      <c r="B720" s="83" t="s">
        <v>753</v>
      </c>
      <c r="C720" s="52"/>
      <c r="D720" s="84"/>
      <c r="E720" s="85"/>
      <c r="F720" s="85"/>
    </row>
    <row r="721" spans="1:6" s="161" customFormat="1">
      <c r="A721" s="39"/>
      <c r="B721" s="247" t="s">
        <v>752</v>
      </c>
      <c r="C721" s="93" t="s">
        <v>41</v>
      </c>
      <c r="D721" s="94">
        <v>1</v>
      </c>
      <c r="E721" s="94"/>
      <c r="F721" s="94"/>
    </row>
    <row r="722" spans="1:6" s="161" customFormat="1">
      <c r="A722" s="39"/>
      <c r="B722" s="83"/>
      <c r="C722" s="52"/>
      <c r="D722" s="84"/>
      <c r="E722" s="85"/>
      <c r="F722" s="85"/>
    </row>
    <row r="723" spans="1:6" s="161" customFormat="1" ht="63">
      <c r="A723" s="39" t="s">
        <v>115</v>
      </c>
      <c r="B723" s="83" t="s">
        <v>755</v>
      </c>
      <c r="C723" s="52"/>
      <c r="D723" s="84"/>
      <c r="E723" s="85"/>
      <c r="F723" s="85"/>
    </row>
    <row r="724" spans="1:6" s="161" customFormat="1" ht="47.25">
      <c r="A724" s="39"/>
      <c r="B724" s="83" t="s">
        <v>706</v>
      </c>
      <c r="C724" s="52"/>
      <c r="D724" s="84"/>
      <c r="E724" s="85"/>
      <c r="F724" s="85"/>
    </row>
    <row r="725" spans="1:6" s="161" customFormat="1" ht="31.5">
      <c r="A725" s="39"/>
      <c r="B725" s="83" t="s">
        <v>707</v>
      </c>
      <c r="C725" s="52"/>
      <c r="D725" s="84"/>
      <c r="E725" s="85"/>
      <c r="F725" s="85"/>
    </row>
    <row r="726" spans="1:6" s="161" customFormat="1" ht="47.25">
      <c r="A726" s="39"/>
      <c r="B726" s="83" t="s">
        <v>908</v>
      </c>
      <c r="C726" s="52"/>
      <c r="D726" s="84"/>
      <c r="E726" s="85"/>
      <c r="F726" s="85"/>
    </row>
    <row r="727" spans="1:6" s="161" customFormat="1" ht="31.5">
      <c r="A727" s="39"/>
      <c r="B727" s="83" t="s">
        <v>708</v>
      </c>
      <c r="C727" s="52"/>
      <c r="D727" s="84"/>
      <c r="E727" s="85"/>
      <c r="F727" s="85"/>
    </row>
    <row r="728" spans="1:6" s="161" customFormat="1" ht="63">
      <c r="A728" s="39"/>
      <c r="B728" s="83" t="s">
        <v>709</v>
      </c>
      <c r="C728" s="52"/>
      <c r="D728" s="84"/>
      <c r="E728" s="85"/>
      <c r="F728" s="85"/>
    </row>
    <row r="729" spans="1:6" s="161" customFormat="1" ht="78.75">
      <c r="A729" s="39"/>
      <c r="B729" s="83" t="s">
        <v>715</v>
      </c>
      <c r="C729" s="52"/>
      <c r="D729" s="84"/>
      <c r="E729" s="85"/>
      <c r="F729" s="85"/>
    </row>
    <row r="730" spans="1:6" s="161" customFormat="1">
      <c r="A730" s="39"/>
      <c r="B730" s="83" t="s">
        <v>736</v>
      </c>
      <c r="C730" s="52"/>
      <c r="D730" s="84"/>
      <c r="E730" s="85"/>
      <c r="F730" s="85"/>
    </row>
    <row r="731" spans="1:6" s="161" customFormat="1" ht="78.75">
      <c r="A731" s="39"/>
      <c r="B731" s="83" t="s">
        <v>749</v>
      </c>
      <c r="C731" s="52"/>
      <c r="D731" s="84"/>
      <c r="E731" s="85"/>
      <c r="F731" s="85"/>
    </row>
    <row r="732" spans="1:6" s="161" customFormat="1">
      <c r="A732" s="39"/>
      <c r="B732" s="83" t="s">
        <v>734</v>
      </c>
      <c r="C732" s="52"/>
      <c r="D732" s="84"/>
      <c r="E732" s="85"/>
      <c r="F732" s="85"/>
    </row>
    <row r="733" spans="1:6" s="161" customFormat="1">
      <c r="A733" s="39"/>
      <c r="B733" s="83" t="s">
        <v>274</v>
      </c>
      <c r="C733" s="52"/>
      <c r="D733" s="84"/>
      <c r="E733" s="85"/>
      <c r="F733" s="85"/>
    </row>
    <row r="734" spans="1:6" s="161" customFormat="1" ht="31.5">
      <c r="A734" s="39"/>
      <c r="B734" s="83" t="s">
        <v>15</v>
      </c>
      <c r="C734" s="52"/>
      <c r="D734" s="84"/>
      <c r="E734" s="85"/>
      <c r="F734" s="85"/>
    </row>
    <row r="735" spans="1:6" s="161" customFormat="1" ht="31.5">
      <c r="A735" s="39"/>
      <c r="B735" s="83" t="s">
        <v>757</v>
      </c>
      <c r="C735" s="52"/>
      <c r="D735" s="84"/>
      <c r="E735" s="85"/>
      <c r="F735" s="85"/>
    </row>
    <row r="736" spans="1:6" s="161" customFormat="1">
      <c r="A736" s="39"/>
      <c r="B736" s="247" t="s">
        <v>756</v>
      </c>
      <c r="C736" s="93" t="s">
        <v>41</v>
      </c>
      <c r="D736" s="94">
        <v>2</v>
      </c>
      <c r="E736" s="94"/>
      <c r="F736" s="94"/>
    </row>
    <row r="737" spans="1:6" s="161" customFormat="1">
      <c r="A737" s="39"/>
      <c r="B737" s="83"/>
      <c r="C737" s="52"/>
      <c r="D737" s="84"/>
      <c r="E737" s="85"/>
      <c r="F737" s="85"/>
    </row>
    <row r="738" spans="1:6" s="161" customFormat="1" ht="81.75" customHeight="1">
      <c r="A738" s="39" t="s">
        <v>116</v>
      </c>
      <c r="B738" s="83" t="s">
        <v>758</v>
      </c>
      <c r="C738" s="52"/>
      <c r="D738" s="84"/>
      <c r="E738" s="85"/>
      <c r="F738" s="85"/>
    </row>
    <row r="739" spans="1:6" s="161" customFormat="1" ht="47.25">
      <c r="A739" s="39"/>
      <c r="B739" s="83" t="s">
        <v>706</v>
      </c>
      <c r="C739" s="52"/>
      <c r="D739" s="84"/>
      <c r="E739" s="85"/>
      <c r="F739" s="85"/>
    </row>
    <row r="740" spans="1:6" s="161" customFormat="1" ht="31.5">
      <c r="A740" s="39"/>
      <c r="B740" s="83" t="s">
        <v>707</v>
      </c>
      <c r="C740" s="52"/>
      <c r="D740" s="84"/>
      <c r="E740" s="85"/>
      <c r="F740" s="85"/>
    </row>
    <row r="741" spans="1:6" s="161" customFormat="1" ht="47.25">
      <c r="A741" s="39"/>
      <c r="B741" s="83" t="s">
        <v>909</v>
      </c>
      <c r="C741" s="52"/>
      <c r="D741" s="84"/>
      <c r="E741" s="85"/>
      <c r="F741" s="85"/>
    </row>
    <row r="742" spans="1:6" s="161" customFormat="1" ht="31.5">
      <c r="A742" s="39"/>
      <c r="B742" s="83" t="s">
        <v>708</v>
      </c>
      <c r="C742" s="52"/>
      <c r="D742" s="84"/>
      <c r="E742" s="85"/>
      <c r="F742" s="85"/>
    </row>
    <row r="743" spans="1:6" s="161" customFormat="1" ht="63">
      <c r="A743" s="39"/>
      <c r="B743" s="83" t="s">
        <v>759</v>
      </c>
      <c r="C743" s="52"/>
      <c r="D743" s="84"/>
      <c r="E743" s="85"/>
      <c r="F743" s="85"/>
    </row>
    <row r="744" spans="1:6" s="161" customFormat="1" ht="63">
      <c r="A744" s="39"/>
      <c r="B744" s="83" t="s">
        <v>897</v>
      </c>
      <c r="C744" s="52"/>
      <c r="D744" s="84"/>
      <c r="E744" s="85"/>
      <c r="F744" s="85"/>
    </row>
    <row r="745" spans="1:6" s="161" customFormat="1" ht="78.75">
      <c r="A745" s="39"/>
      <c r="B745" s="83" t="s">
        <v>749</v>
      </c>
      <c r="C745" s="52"/>
      <c r="D745" s="84"/>
      <c r="E745" s="85"/>
      <c r="F745" s="85"/>
    </row>
    <row r="746" spans="1:6" s="161" customFormat="1">
      <c r="A746" s="39"/>
      <c r="B746" s="83" t="s">
        <v>734</v>
      </c>
      <c r="C746" s="52"/>
      <c r="D746" s="84"/>
      <c r="E746" s="85"/>
      <c r="F746" s="85"/>
    </row>
    <row r="747" spans="1:6" s="161" customFormat="1">
      <c r="A747" s="39"/>
      <c r="B747" s="83" t="s">
        <v>274</v>
      </c>
      <c r="C747" s="52"/>
      <c r="D747" s="84"/>
      <c r="E747" s="85"/>
      <c r="F747" s="85"/>
    </row>
    <row r="748" spans="1:6" s="161" customFormat="1" ht="31.5">
      <c r="A748" s="39"/>
      <c r="B748" s="83" t="s">
        <v>15</v>
      </c>
      <c r="C748" s="52"/>
      <c r="D748" s="84"/>
      <c r="E748" s="85"/>
      <c r="F748" s="85"/>
    </row>
    <row r="749" spans="1:6" s="161" customFormat="1" ht="31.5">
      <c r="A749" s="39"/>
      <c r="B749" s="83" t="s">
        <v>760</v>
      </c>
      <c r="C749" s="52"/>
      <c r="D749" s="84"/>
      <c r="E749" s="85"/>
      <c r="F749" s="85"/>
    </row>
    <row r="750" spans="1:6" s="161" customFormat="1">
      <c r="A750" s="39"/>
      <c r="B750" s="247" t="s">
        <v>761</v>
      </c>
      <c r="C750" s="93" t="s">
        <v>41</v>
      </c>
      <c r="D750" s="94">
        <v>6</v>
      </c>
      <c r="E750" s="94"/>
      <c r="F750" s="94"/>
    </row>
    <row r="751" spans="1:6" s="161" customFormat="1">
      <c r="A751" s="39"/>
      <c r="B751" s="83"/>
      <c r="C751" s="52"/>
      <c r="D751" s="84"/>
      <c r="E751" s="85"/>
      <c r="F751" s="85"/>
    </row>
    <row r="752" spans="1:6" s="161" customFormat="1" ht="78.75">
      <c r="A752" s="39" t="s">
        <v>117</v>
      </c>
      <c r="B752" s="83" t="s">
        <v>762</v>
      </c>
      <c r="C752" s="52"/>
      <c r="D752" s="84"/>
      <c r="E752" s="85"/>
      <c r="F752" s="85"/>
    </row>
    <row r="753" spans="1:6" s="161" customFormat="1" ht="47.25">
      <c r="A753" s="39"/>
      <c r="B753" s="83" t="s">
        <v>706</v>
      </c>
      <c r="C753" s="52"/>
      <c r="D753" s="84"/>
      <c r="E753" s="85"/>
      <c r="F753" s="85"/>
    </row>
    <row r="754" spans="1:6" s="161" customFormat="1" ht="31.5">
      <c r="A754" s="39"/>
      <c r="B754" s="83" t="s">
        <v>707</v>
      </c>
      <c r="C754" s="52"/>
      <c r="D754" s="84"/>
      <c r="E754" s="85"/>
      <c r="F754" s="85"/>
    </row>
    <row r="755" spans="1:6" s="161" customFormat="1" ht="63">
      <c r="A755" s="39"/>
      <c r="B755" s="83" t="s">
        <v>910</v>
      </c>
      <c r="C755" s="52"/>
      <c r="D755" s="84"/>
      <c r="E755" s="85"/>
      <c r="F755" s="85"/>
    </row>
    <row r="756" spans="1:6" s="161" customFormat="1" ht="31.5">
      <c r="A756" s="39"/>
      <c r="B756" s="83" t="s">
        <v>708</v>
      </c>
      <c r="C756" s="52"/>
      <c r="D756" s="84"/>
      <c r="E756" s="85"/>
      <c r="F756" s="85"/>
    </row>
    <row r="757" spans="1:6" s="161" customFormat="1" ht="17.25" customHeight="1">
      <c r="A757" s="39"/>
      <c r="B757" s="83" t="s">
        <v>763</v>
      </c>
      <c r="C757" s="52"/>
      <c r="D757" s="84"/>
      <c r="E757" s="85"/>
      <c r="F757" s="85"/>
    </row>
    <row r="758" spans="1:6" s="161" customFormat="1" ht="94.5">
      <c r="A758" s="39"/>
      <c r="B758" s="83" t="s">
        <v>764</v>
      </c>
      <c r="C758" s="52"/>
      <c r="D758" s="84"/>
      <c r="E758" s="85"/>
      <c r="F758" s="85"/>
    </row>
    <row r="759" spans="1:6" s="161" customFormat="1">
      <c r="A759" s="39"/>
      <c r="B759" s="83" t="s">
        <v>736</v>
      </c>
      <c r="C759" s="52"/>
      <c r="D759" s="84"/>
      <c r="E759" s="85"/>
      <c r="F759" s="85"/>
    </row>
    <row r="760" spans="1:6" s="161" customFormat="1" ht="78.75">
      <c r="A760" s="39"/>
      <c r="B760" s="83" t="s">
        <v>749</v>
      </c>
      <c r="C760" s="52"/>
      <c r="D760" s="84"/>
      <c r="E760" s="85"/>
      <c r="F760" s="85"/>
    </row>
    <row r="761" spans="1:6" s="161" customFormat="1">
      <c r="A761" s="39"/>
      <c r="B761" s="83" t="s">
        <v>734</v>
      </c>
      <c r="C761" s="52"/>
      <c r="D761" s="84"/>
      <c r="E761" s="85"/>
      <c r="F761" s="85"/>
    </row>
    <row r="762" spans="1:6" s="161" customFormat="1">
      <c r="A762" s="39"/>
      <c r="B762" s="83" t="s">
        <v>274</v>
      </c>
      <c r="C762" s="52"/>
      <c r="D762" s="84"/>
      <c r="E762" s="85"/>
      <c r="F762" s="85"/>
    </row>
    <row r="763" spans="1:6" s="161" customFormat="1" ht="31.5">
      <c r="A763" s="39"/>
      <c r="B763" s="83" t="s">
        <v>15</v>
      </c>
      <c r="C763" s="52"/>
      <c r="D763" s="84"/>
      <c r="E763" s="85"/>
      <c r="F763" s="85"/>
    </row>
    <row r="764" spans="1:6" s="161" customFormat="1" ht="31.5">
      <c r="A764" s="39"/>
      <c r="B764" s="83" t="s">
        <v>766</v>
      </c>
      <c r="C764" s="52"/>
      <c r="D764" s="84"/>
      <c r="E764" s="85"/>
      <c r="F764" s="85"/>
    </row>
    <row r="765" spans="1:6" s="161" customFormat="1">
      <c r="A765" s="39"/>
      <c r="B765" s="247" t="s">
        <v>765</v>
      </c>
      <c r="C765" s="93" t="s">
        <v>41</v>
      </c>
      <c r="D765" s="94">
        <v>3</v>
      </c>
      <c r="E765" s="94"/>
      <c r="F765" s="94"/>
    </row>
    <row r="766" spans="1:6" s="161" customFormat="1">
      <c r="A766" s="39"/>
      <c r="B766" s="83"/>
      <c r="C766" s="52"/>
      <c r="D766" s="84"/>
      <c r="E766" s="85"/>
      <c r="F766" s="85"/>
    </row>
    <row r="767" spans="1:6" s="161" customFormat="1" ht="78.75">
      <c r="A767" s="39" t="s">
        <v>118</v>
      </c>
      <c r="B767" s="83" t="s">
        <v>770</v>
      </c>
      <c r="C767" s="52"/>
      <c r="D767" s="84"/>
      <c r="E767" s="85"/>
      <c r="F767" s="85"/>
    </row>
    <row r="768" spans="1:6" s="161" customFormat="1" ht="47.25">
      <c r="A768" s="39"/>
      <c r="B768" s="83" t="s">
        <v>771</v>
      </c>
      <c r="C768" s="52"/>
      <c r="D768" s="84"/>
      <c r="E768" s="85"/>
      <c r="F768" s="85"/>
    </row>
    <row r="769" spans="1:6" s="161" customFormat="1" ht="31.5">
      <c r="A769" s="39"/>
      <c r="B769" s="83" t="s">
        <v>15</v>
      </c>
      <c r="C769" s="52"/>
      <c r="D769" s="84"/>
      <c r="E769" s="85"/>
      <c r="F769" s="85"/>
    </row>
    <row r="770" spans="1:6" s="161" customFormat="1" ht="31.5">
      <c r="A770" s="39"/>
      <c r="B770" s="83" t="s">
        <v>767</v>
      </c>
      <c r="C770" s="52"/>
      <c r="D770" s="84"/>
      <c r="E770" s="85"/>
      <c r="F770" s="85"/>
    </row>
    <row r="771" spans="1:6" s="161" customFormat="1">
      <c r="A771" s="39"/>
      <c r="B771" s="247" t="s">
        <v>768</v>
      </c>
      <c r="C771" s="93" t="s">
        <v>41</v>
      </c>
      <c r="D771" s="94">
        <v>1</v>
      </c>
      <c r="E771" s="94"/>
      <c r="F771" s="94"/>
    </row>
    <row r="772" spans="1:6" s="161" customFormat="1">
      <c r="A772" s="39"/>
      <c r="B772" s="83"/>
      <c r="C772" s="52"/>
      <c r="D772" s="84"/>
      <c r="E772" s="85"/>
      <c r="F772" s="85"/>
    </row>
    <row r="773" spans="1:6" s="161" customFormat="1" ht="47.25">
      <c r="A773" s="39" t="s">
        <v>119</v>
      </c>
      <c r="B773" s="83" t="s">
        <v>769</v>
      </c>
      <c r="C773" s="52"/>
      <c r="D773" s="84"/>
      <c r="E773" s="85"/>
      <c r="F773" s="85"/>
    </row>
    <row r="774" spans="1:6" s="161" customFormat="1" ht="47.25">
      <c r="A774" s="39"/>
      <c r="B774" s="83" t="s">
        <v>706</v>
      </c>
      <c r="C774" s="52"/>
      <c r="D774" s="84"/>
      <c r="E774" s="85"/>
      <c r="F774" s="85"/>
    </row>
    <row r="775" spans="1:6" s="161" customFormat="1" ht="31.5">
      <c r="A775" s="39"/>
      <c r="B775" s="83" t="s">
        <v>707</v>
      </c>
      <c r="C775" s="52"/>
      <c r="D775" s="84"/>
      <c r="E775" s="85"/>
      <c r="F775" s="85"/>
    </row>
    <row r="776" spans="1:6" s="161" customFormat="1" ht="31.5">
      <c r="A776" s="39"/>
      <c r="B776" s="83" t="s">
        <v>772</v>
      </c>
      <c r="C776" s="52"/>
      <c r="D776" s="84"/>
      <c r="E776" s="85"/>
      <c r="F776" s="85"/>
    </row>
    <row r="777" spans="1:6" s="161" customFormat="1" ht="31.5">
      <c r="A777" s="39"/>
      <c r="B777" s="83" t="s">
        <v>708</v>
      </c>
      <c r="C777" s="52"/>
      <c r="D777" s="84"/>
      <c r="E777" s="85"/>
      <c r="F777" s="85"/>
    </row>
    <row r="778" spans="1:6" s="161" customFormat="1">
      <c r="A778" s="39"/>
      <c r="B778" s="83" t="s">
        <v>773</v>
      </c>
      <c r="C778" s="52"/>
      <c r="D778" s="84"/>
      <c r="E778" s="85"/>
      <c r="F778" s="85"/>
    </row>
    <row r="779" spans="1:6" s="161" customFormat="1" ht="47.25">
      <c r="A779" s="39"/>
      <c r="B779" s="83" t="s">
        <v>774</v>
      </c>
      <c r="C779" s="52"/>
      <c r="D779" s="84"/>
      <c r="E779" s="85"/>
      <c r="F779" s="85"/>
    </row>
    <row r="780" spans="1:6" s="161" customFormat="1">
      <c r="A780" s="39"/>
      <c r="B780" s="83" t="s">
        <v>734</v>
      </c>
      <c r="C780" s="52"/>
      <c r="D780" s="84"/>
      <c r="E780" s="85"/>
      <c r="F780" s="85"/>
    </row>
    <row r="781" spans="1:6" s="161" customFormat="1">
      <c r="A781" s="39"/>
      <c r="B781" s="83" t="s">
        <v>274</v>
      </c>
      <c r="C781" s="52"/>
      <c r="D781" s="84"/>
      <c r="E781" s="85"/>
      <c r="F781" s="85"/>
    </row>
    <row r="782" spans="1:6" s="161" customFormat="1" ht="31.5">
      <c r="A782" s="39"/>
      <c r="B782" s="83" t="s">
        <v>15</v>
      </c>
      <c r="C782" s="52"/>
      <c r="D782" s="84"/>
      <c r="E782" s="85"/>
      <c r="F782" s="85"/>
    </row>
    <row r="783" spans="1:6" s="161" customFormat="1" ht="31.5">
      <c r="A783" s="39"/>
      <c r="B783" s="83" t="s">
        <v>775</v>
      </c>
      <c r="C783" s="52"/>
      <c r="D783" s="84"/>
      <c r="E783" s="85"/>
      <c r="F783" s="85"/>
    </row>
    <row r="784" spans="1:6" s="161" customFormat="1">
      <c r="A784" s="39"/>
      <c r="B784" s="247" t="s">
        <v>776</v>
      </c>
      <c r="C784" s="93" t="s">
        <v>41</v>
      </c>
      <c r="D784" s="94">
        <v>5</v>
      </c>
      <c r="E784" s="94"/>
      <c r="F784" s="94"/>
    </row>
    <row r="785" spans="1:6" s="161" customFormat="1">
      <c r="A785" s="39"/>
      <c r="B785" s="247"/>
      <c r="C785" s="93"/>
      <c r="D785" s="94"/>
      <c r="E785" s="94"/>
      <c r="F785" s="94"/>
    </row>
    <row r="786" spans="1:6" s="161" customFormat="1" ht="63">
      <c r="A786" s="39" t="s">
        <v>120</v>
      </c>
      <c r="B786" s="83" t="s">
        <v>833</v>
      </c>
      <c r="C786" s="52"/>
      <c r="D786" s="84"/>
      <c r="E786" s="85"/>
      <c r="F786" s="85"/>
    </row>
    <row r="787" spans="1:6" s="161" customFormat="1" ht="47.25">
      <c r="A787" s="39"/>
      <c r="B787" s="83" t="s">
        <v>706</v>
      </c>
      <c r="C787" s="52"/>
      <c r="D787" s="84"/>
      <c r="E787" s="85"/>
      <c r="F787" s="85"/>
    </row>
    <row r="788" spans="1:6" s="161" customFormat="1" ht="31.5">
      <c r="A788" s="39"/>
      <c r="B788" s="83" t="s">
        <v>707</v>
      </c>
      <c r="C788" s="52"/>
      <c r="D788" s="84"/>
      <c r="E788" s="85"/>
      <c r="F788" s="85"/>
    </row>
    <row r="789" spans="1:6" s="161" customFormat="1" ht="31.5">
      <c r="A789" s="39"/>
      <c r="B789" s="83" t="s">
        <v>772</v>
      </c>
      <c r="C789" s="52"/>
      <c r="D789" s="84"/>
      <c r="E789" s="85"/>
      <c r="F789" s="85"/>
    </row>
    <row r="790" spans="1:6" s="161" customFormat="1" ht="31.5">
      <c r="A790" s="39"/>
      <c r="B790" s="83" t="s">
        <v>708</v>
      </c>
      <c r="C790" s="52"/>
      <c r="D790" s="84"/>
      <c r="E790" s="85"/>
      <c r="F790" s="85"/>
    </row>
    <row r="791" spans="1:6" s="161" customFormat="1">
      <c r="A791" s="39"/>
      <c r="B791" s="83" t="s">
        <v>773</v>
      </c>
      <c r="C791" s="52"/>
      <c r="D791" s="84"/>
      <c r="E791" s="85"/>
      <c r="F791" s="85"/>
    </row>
    <row r="792" spans="1:6" s="161" customFormat="1" ht="47.25">
      <c r="A792" s="39"/>
      <c r="B792" s="83" t="s">
        <v>774</v>
      </c>
      <c r="C792" s="52"/>
      <c r="D792" s="84"/>
      <c r="E792" s="85"/>
      <c r="F792" s="85"/>
    </row>
    <row r="793" spans="1:6" s="161" customFormat="1">
      <c r="A793" s="39"/>
      <c r="B793" s="83" t="s">
        <v>734</v>
      </c>
      <c r="C793" s="52"/>
      <c r="D793" s="84"/>
      <c r="E793" s="85"/>
      <c r="F793" s="85"/>
    </row>
    <row r="794" spans="1:6" s="161" customFormat="1">
      <c r="A794" s="39"/>
      <c r="B794" s="83" t="s">
        <v>274</v>
      </c>
      <c r="C794" s="52"/>
      <c r="D794" s="84"/>
      <c r="E794" s="85"/>
      <c r="F794" s="85"/>
    </row>
    <row r="795" spans="1:6" s="161" customFormat="1" ht="31.5">
      <c r="A795" s="39"/>
      <c r="B795" s="83" t="s">
        <v>15</v>
      </c>
      <c r="C795" s="52"/>
      <c r="D795" s="84"/>
      <c r="E795" s="85"/>
      <c r="F795" s="85"/>
    </row>
    <row r="796" spans="1:6" s="161" customFormat="1" ht="31.5">
      <c r="A796" s="39"/>
      <c r="B796" s="83" t="s">
        <v>834</v>
      </c>
      <c r="C796" s="52"/>
      <c r="D796" s="84"/>
      <c r="E796" s="85"/>
      <c r="F796" s="85"/>
    </row>
    <row r="797" spans="1:6" s="161" customFormat="1">
      <c r="A797" s="39"/>
      <c r="B797" s="247" t="s">
        <v>835</v>
      </c>
      <c r="C797" s="93" t="s">
        <v>41</v>
      </c>
      <c r="D797" s="94">
        <v>1</v>
      </c>
      <c r="E797" s="94"/>
      <c r="F797" s="94"/>
    </row>
    <row r="798" spans="1:6" s="161" customFormat="1">
      <c r="A798" s="39"/>
      <c r="B798" s="247"/>
      <c r="C798" s="93"/>
      <c r="D798" s="94"/>
      <c r="E798" s="94"/>
      <c r="F798" s="94"/>
    </row>
    <row r="799" spans="1:6" s="161" customFormat="1" ht="63">
      <c r="A799" s="39" t="s">
        <v>121</v>
      </c>
      <c r="B799" s="83" t="s">
        <v>836</v>
      </c>
      <c r="C799" s="52"/>
      <c r="D799" s="84"/>
      <c r="E799" s="85"/>
      <c r="F799" s="85"/>
    </row>
    <row r="800" spans="1:6" s="161" customFormat="1" ht="78.75">
      <c r="A800" s="39"/>
      <c r="B800" s="83" t="s">
        <v>837</v>
      </c>
      <c r="C800" s="52"/>
      <c r="D800" s="84"/>
      <c r="E800" s="85"/>
      <c r="F800" s="85"/>
    </row>
    <row r="801" spans="1:6" s="161" customFormat="1">
      <c r="A801" s="39"/>
      <c r="B801" s="83" t="s">
        <v>838</v>
      </c>
      <c r="C801" s="93" t="s">
        <v>260</v>
      </c>
      <c r="D801" s="94">
        <v>200</v>
      </c>
      <c r="E801" s="94"/>
      <c r="F801" s="94"/>
    </row>
    <row r="802" spans="1:6" s="74" customFormat="1">
      <c r="A802" s="40"/>
      <c r="B802" s="150"/>
      <c r="C802" s="5"/>
      <c r="D802" s="16"/>
      <c r="E802" s="16"/>
      <c r="F802" s="16"/>
    </row>
    <row r="803" spans="1:6" s="74" customFormat="1">
      <c r="A803" s="97"/>
      <c r="B803" s="30"/>
      <c r="D803" s="100"/>
      <c r="E803" s="100"/>
      <c r="F803" s="100"/>
    </row>
    <row r="804" spans="1:6" s="74" customFormat="1">
      <c r="A804" s="144" t="s">
        <v>157</v>
      </c>
      <c r="B804" s="127" t="s">
        <v>16</v>
      </c>
      <c r="C804" s="2"/>
      <c r="D804" s="15"/>
      <c r="E804" s="15"/>
      <c r="F804" s="133">
        <f>SUM(F597:F803)</f>
        <v>0</v>
      </c>
    </row>
    <row r="805" spans="1:6" s="74" customFormat="1">
      <c r="A805" s="144"/>
      <c r="B805" s="127"/>
      <c r="C805" s="249"/>
      <c r="D805" s="15"/>
      <c r="E805" s="15"/>
      <c r="F805" s="133"/>
    </row>
    <row r="806" spans="1:6" s="74" customFormat="1">
      <c r="A806" s="144"/>
      <c r="B806" s="127"/>
      <c r="C806" s="161"/>
      <c r="D806" s="15"/>
      <c r="E806" s="15"/>
      <c r="F806" s="133"/>
    </row>
    <row r="807" spans="1:6" s="74" customFormat="1">
      <c r="A807" s="123" t="s">
        <v>171</v>
      </c>
      <c r="B807" s="127" t="s">
        <v>159</v>
      </c>
      <c r="C807" s="2"/>
      <c r="D807" s="15"/>
      <c r="E807" s="15"/>
      <c r="F807" s="15"/>
    </row>
    <row r="808" spans="1:6" s="74" customFormat="1">
      <c r="A808" s="144"/>
      <c r="B808" s="127"/>
      <c r="C808" s="2"/>
      <c r="D808" s="15"/>
      <c r="E808" s="15"/>
      <c r="F808" s="15"/>
    </row>
    <row r="809" spans="1:6" s="74" customFormat="1">
      <c r="A809" s="144"/>
      <c r="B809" s="127" t="s">
        <v>34</v>
      </c>
      <c r="C809" s="2"/>
      <c r="D809" s="15"/>
      <c r="E809" s="15"/>
      <c r="F809" s="15"/>
    </row>
    <row r="810" spans="1:6" s="74" customFormat="1">
      <c r="A810" s="144"/>
      <c r="B810" s="127"/>
      <c r="C810" s="2"/>
      <c r="D810" s="15"/>
      <c r="E810" s="15"/>
      <c r="F810" s="15"/>
    </row>
    <row r="811" spans="1:6" s="74" customFormat="1" ht="32.25" customHeight="1">
      <c r="A811" s="144"/>
      <c r="B811" s="269" t="s">
        <v>141</v>
      </c>
      <c r="C811" s="269"/>
      <c r="D811" s="269"/>
      <c r="E811" s="269"/>
      <c r="F811" s="269"/>
    </row>
    <row r="812" spans="1:6" s="74" customFormat="1">
      <c r="A812" s="144"/>
      <c r="B812" s="269" t="s">
        <v>125</v>
      </c>
      <c r="C812" s="269"/>
      <c r="D812" s="269"/>
      <c r="E812" s="269"/>
      <c r="F812" s="269"/>
    </row>
    <row r="813" spans="1:6" s="74" customFormat="1">
      <c r="A813" s="95" t="s">
        <v>45</v>
      </c>
      <c r="B813" s="269" t="s">
        <v>160</v>
      </c>
      <c r="C813" s="269"/>
      <c r="D813" s="269"/>
      <c r="E813" s="269"/>
      <c r="F813" s="269"/>
    </row>
    <row r="814" spans="1:6" s="74" customFormat="1">
      <c r="A814" s="95" t="s">
        <v>45</v>
      </c>
      <c r="B814" s="269" t="s">
        <v>161</v>
      </c>
      <c r="C814" s="269"/>
      <c r="D814" s="269"/>
      <c r="E814" s="269"/>
      <c r="F814" s="269"/>
    </row>
    <row r="815" spans="1:6" s="74" customFormat="1" ht="81.75" customHeight="1">
      <c r="A815" s="144"/>
      <c r="B815" s="269" t="s">
        <v>162</v>
      </c>
      <c r="C815" s="269"/>
      <c r="D815" s="269"/>
      <c r="E815" s="269"/>
      <c r="F815" s="269"/>
    </row>
    <row r="816" spans="1:6" s="74" customFormat="1">
      <c r="A816" s="144"/>
      <c r="B816" s="269" t="s">
        <v>163</v>
      </c>
      <c r="C816" s="269"/>
      <c r="D816" s="269"/>
      <c r="E816" s="269"/>
      <c r="F816" s="269"/>
    </row>
    <row r="817" spans="1:6" s="74" customFormat="1">
      <c r="A817" s="95" t="s">
        <v>45</v>
      </c>
      <c r="B817" s="269" t="s">
        <v>164</v>
      </c>
      <c r="C817" s="269"/>
      <c r="D817" s="269"/>
      <c r="E817" s="269"/>
      <c r="F817" s="269"/>
    </row>
    <row r="818" spans="1:6" s="74" customFormat="1">
      <c r="A818" s="95" t="s">
        <v>45</v>
      </c>
      <c r="B818" s="269" t="s">
        <v>165</v>
      </c>
      <c r="C818" s="269"/>
      <c r="D818" s="269"/>
      <c r="E818" s="269"/>
      <c r="F818" s="269"/>
    </row>
    <row r="819" spans="1:6" s="74" customFormat="1">
      <c r="A819" s="95" t="s">
        <v>45</v>
      </c>
      <c r="B819" s="269" t="s">
        <v>167</v>
      </c>
      <c r="C819" s="269"/>
      <c r="D819" s="269"/>
      <c r="E819" s="269"/>
      <c r="F819" s="269"/>
    </row>
    <row r="820" spans="1:6" s="74" customFormat="1">
      <c r="A820" s="95" t="s">
        <v>45</v>
      </c>
      <c r="B820" s="269" t="s">
        <v>166</v>
      </c>
      <c r="C820" s="269"/>
      <c r="D820" s="269"/>
      <c r="E820" s="269"/>
      <c r="F820" s="269"/>
    </row>
    <row r="821" spans="1:6" s="74" customFormat="1">
      <c r="A821" s="95" t="s">
        <v>45</v>
      </c>
      <c r="B821" s="269" t="s">
        <v>168</v>
      </c>
      <c r="C821" s="269"/>
      <c r="D821" s="269"/>
      <c r="E821" s="269"/>
      <c r="F821" s="269"/>
    </row>
    <row r="822" spans="1:6" s="74" customFormat="1">
      <c r="A822" s="95" t="s">
        <v>45</v>
      </c>
      <c r="B822" s="269" t="s">
        <v>169</v>
      </c>
      <c r="C822" s="269"/>
      <c r="D822" s="269"/>
      <c r="E822" s="269"/>
      <c r="F822" s="269"/>
    </row>
    <row r="823" spans="1:6" s="2" customFormat="1">
      <c r="A823" s="39"/>
      <c r="B823" s="77"/>
      <c r="D823" s="15"/>
      <c r="E823" s="15"/>
      <c r="F823" s="15"/>
    </row>
    <row r="824" spans="1:6" s="74" customFormat="1" ht="47.25">
      <c r="A824" s="39" t="s">
        <v>39</v>
      </c>
      <c r="B824" s="124" t="s">
        <v>842</v>
      </c>
      <c r="C824" s="2"/>
      <c r="D824" s="15"/>
      <c r="E824" s="15"/>
      <c r="F824" s="15"/>
    </row>
    <row r="825" spans="1:6" s="74" customFormat="1" ht="47.25">
      <c r="A825" s="39"/>
      <c r="B825" s="124" t="s">
        <v>839</v>
      </c>
      <c r="C825" s="2"/>
      <c r="D825" s="15"/>
      <c r="E825" s="15"/>
      <c r="F825" s="15"/>
    </row>
    <row r="826" spans="1:6" s="74" customFormat="1" ht="31.5">
      <c r="A826" s="39"/>
      <c r="B826" s="124" t="s">
        <v>840</v>
      </c>
      <c r="C826" s="2"/>
      <c r="D826" s="15"/>
      <c r="E826" s="15"/>
      <c r="F826" s="15"/>
    </row>
    <row r="827" spans="1:6" s="74" customFormat="1" ht="63">
      <c r="A827" s="39"/>
      <c r="B827" s="124" t="s">
        <v>846</v>
      </c>
      <c r="C827" s="161"/>
      <c r="D827" s="15"/>
      <c r="E827" s="15"/>
      <c r="F827" s="15"/>
    </row>
    <row r="828" spans="1:6" s="161" customFormat="1" ht="63">
      <c r="A828" s="39"/>
      <c r="B828" s="83" t="s">
        <v>841</v>
      </c>
      <c r="C828" s="52"/>
      <c r="D828" s="84"/>
      <c r="E828" s="85"/>
      <c r="F828" s="85"/>
    </row>
    <row r="829" spans="1:6" s="74" customFormat="1" ht="47.25">
      <c r="A829" s="39"/>
      <c r="B829" s="124" t="s">
        <v>287</v>
      </c>
      <c r="C829" s="2"/>
      <c r="D829" s="15"/>
      <c r="E829" s="15"/>
      <c r="F829" s="15"/>
    </row>
    <row r="830" spans="1:6" s="74" customFormat="1">
      <c r="A830" s="39"/>
      <c r="B830" s="124" t="s">
        <v>286</v>
      </c>
      <c r="C830" s="161" t="s">
        <v>41</v>
      </c>
      <c r="D830" s="15">
        <v>2</v>
      </c>
      <c r="E830" s="15"/>
      <c r="F830" s="15"/>
    </row>
    <row r="831" spans="1:6" s="74" customFormat="1">
      <c r="A831" s="39"/>
      <c r="B831" s="124"/>
      <c r="C831" s="2"/>
      <c r="D831" s="15"/>
      <c r="E831" s="15"/>
      <c r="F831" s="15"/>
    </row>
    <row r="832" spans="1:6" s="74" customFormat="1" ht="47.25">
      <c r="A832" s="39" t="s">
        <v>40</v>
      </c>
      <c r="B832" s="3" t="s">
        <v>847</v>
      </c>
      <c r="C832" s="2"/>
      <c r="D832" s="137"/>
      <c r="E832" s="50"/>
      <c r="F832" s="50"/>
    </row>
    <row r="833" spans="1:7" s="74" customFormat="1" ht="31.5">
      <c r="A833" s="39"/>
      <c r="B833" s="3" t="s">
        <v>288</v>
      </c>
      <c r="C833" s="2" t="s">
        <v>42</v>
      </c>
      <c r="D833" s="15">
        <v>4</v>
      </c>
      <c r="E833" s="15"/>
      <c r="F833" s="15"/>
    </row>
    <row r="834" spans="1:7" s="74" customFormat="1">
      <c r="A834" s="155"/>
      <c r="B834" s="156"/>
      <c r="C834" s="5"/>
      <c r="D834" s="16"/>
      <c r="E834" s="16"/>
      <c r="F834" s="16"/>
    </row>
    <row r="835" spans="1:7" s="74" customFormat="1">
      <c r="A835" s="144"/>
      <c r="B835" s="127"/>
      <c r="C835" s="2"/>
      <c r="D835" s="15"/>
      <c r="E835" s="15"/>
      <c r="F835" s="15"/>
    </row>
    <row r="836" spans="1:7" s="74" customFormat="1">
      <c r="A836" s="123" t="s">
        <v>171</v>
      </c>
      <c r="B836" s="127" t="s">
        <v>170</v>
      </c>
      <c r="C836" s="2"/>
      <c r="D836" s="15"/>
      <c r="E836" s="15"/>
      <c r="F836" s="133">
        <f>SUM(F830:F835)</f>
        <v>0</v>
      </c>
    </row>
    <row r="837" spans="1:7" s="74" customFormat="1">
      <c r="A837" s="123"/>
      <c r="B837" s="127"/>
      <c r="C837" s="249"/>
      <c r="D837" s="15"/>
      <c r="E837" s="15"/>
      <c r="F837" s="133"/>
    </row>
    <row r="838" spans="1:7" s="244" customFormat="1">
      <c r="A838" s="122" t="s">
        <v>175</v>
      </c>
      <c r="B838" s="103" t="s">
        <v>885</v>
      </c>
      <c r="D838" s="19"/>
      <c r="E838" s="19"/>
      <c r="F838" s="19"/>
      <c r="G838" s="203"/>
    </row>
    <row r="839" spans="1:7" s="244" customFormat="1">
      <c r="A839" s="87"/>
      <c r="B839" s="25"/>
      <c r="C839" s="86"/>
      <c r="D839" s="121"/>
      <c r="E839" s="19"/>
      <c r="F839" s="19"/>
      <c r="G839" s="203"/>
    </row>
    <row r="840" spans="1:7" s="59" customFormat="1" ht="47.25">
      <c r="A840" s="42" t="s">
        <v>39</v>
      </c>
      <c r="B840" s="63" t="s">
        <v>564</v>
      </c>
      <c r="C840" s="244"/>
      <c r="D840" s="19"/>
      <c r="E840" s="17"/>
      <c r="F840" s="17"/>
      <c r="G840" s="202"/>
    </row>
    <row r="841" spans="1:7" s="59" customFormat="1" ht="47.25">
      <c r="A841" s="42"/>
      <c r="B841" s="63" t="s">
        <v>560</v>
      </c>
      <c r="C841" s="244"/>
      <c r="D841" s="19"/>
      <c r="E841" s="17"/>
      <c r="F841" s="17"/>
      <c r="G841" s="202"/>
    </row>
    <row r="842" spans="1:7" s="59" customFormat="1" ht="78.75">
      <c r="A842" s="42"/>
      <c r="B842" s="63" t="s">
        <v>561</v>
      </c>
      <c r="C842" s="244"/>
      <c r="D842" s="19"/>
      <c r="E842" s="17"/>
      <c r="F842" s="17"/>
      <c r="G842" s="202"/>
    </row>
    <row r="843" spans="1:7" s="59" customFormat="1" ht="31.5">
      <c r="A843" s="42"/>
      <c r="B843" s="63" t="s">
        <v>562</v>
      </c>
      <c r="C843" s="244"/>
      <c r="D843" s="19"/>
      <c r="E843" s="17"/>
      <c r="F843" s="17"/>
      <c r="G843" s="202"/>
    </row>
    <row r="844" spans="1:7" s="59" customFormat="1" ht="18">
      <c r="A844" s="42"/>
      <c r="B844" s="63" t="s">
        <v>563</v>
      </c>
      <c r="C844" s="244" t="s">
        <v>52</v>
      </c>
      <c r="D844" s="19">
        <v>119</v>
      </c>
      <c r="E844" s="19"/>
      <c r="F844" s="17"/>
      <c r="G844" s="202"/>
    </row>
    <row r="845" spans="1:7" s="92" customFormat="1">
      <c r="A845" s="48"/>
      <c r="B845" s="118"/>
      <c r="C845" s="13"/>
      <c r="D845" s="23"/>
      <c r="E845" s="119"/>
      <c r="F845" s="119"/>
      <c r="G845" s="204"/>
    </row>
    <row r="846" spans="1:7" s="92" customFormat="1">
      <c r="A846" s="45"/>
      <c r="B846" s="25"/>
      <c r="C846" s="244"/>
      <c r="D846" s="19"/>
      <c r="E846" s="111"/>
      <c r="F846" s="111"/>
      <c r="G846" s="204"/>
    </row>
    <row r="847" spans="1:7" s="92" customFormat="1">
      <c r="A847" s="102" t="s">
        <v>175</v>
      </c>
      <c r="B847" s="103" t="s">
        <v>886</v>
      </c>
      <c r="C847" s="244"/>
      <c r="D847" s="19"/>
      <c r="E847" s="111"/>
      <c r="F847" s="120">
        <f>SUM(F838:F846)</f>
        <v>0</v>
      </c>
      <c r="G847" s="204"/>
    </row>
    <row r="848" spans="1:7" s="74" customFormat="1">
      <c r="A848" s="123"/>
      <c r="B848" s="127"/>
      <c r="C848" s="161"/>
      <c r="D848" s="15"/>
      <c r="E848" s="15"/>
      <c r="F848" s="133"/>
    </row>
    <row r="849" spans="1:6" s="74" customFormat="1">
      <c r="A849" s="123" t="s">
        <v>270</v>
      </c>
      <c r="B849" s="127" t="s">
        <v>43</v>
      </c>
      <c r="C849" s="2"/>
      <c r="D849" s="15"/>
      <c r="E849" s="15"/>
      <c r="F849" s="15"/>
    </row>
    <row r="850" spans="1:6" s="74" customFormat="1">
      <c r="A850" s="123"/>
      <c r="B850" s="127"/>
      <c r="C850" s="2"/>
      <c r="D850" s="15"/>
      <c r="E850" s="15"/>
      <c r="F850" s="15"/>
    </row>
    <row r="851" spans="1:6" s="74" customFormat="1">
      <c r="A851" s="123"/>
      <c r="B851" s="127" t="s">
        <v>34</v>
      </c>
      <c r="C851" s="2"/>
      <c r="D851" s="15"/>
      <c r="E851" s="15"/>
      <c r="F851" s="15"/>
    </row>
    <row r="852" spans="1:6" s="74" customFormat="1">
      <c r="A852" s="123"/>
      <c r="B852" s="127"/>
      <c r="C852" s="2"/>
      <c r="D852" s="15"/>
      <c r="E852" s="15"/>
      <c r="F852" s="15"/>
    </row>
    <row r="853" spans="1:6" s="74" customFormat="1" ht="34.5" customHeight="1">
      <c r="A853" s="123"/>
      <c r="B853" s="269" t="s">
        <v>178</v>
      </c>
      <c r="C853" s="269"/>
      <c r="D853" s="269"/>
      <c r="E853" s="269"/>
      <c r="F853" s="269"/>
    </row>
    <row r="854" spans="1:6" s="74" customFormat="1" ht="15.75" customHeight="1">
      <c r="A854" s="123"/>
      <c r="B854" s="269" t="s">
        <v>142</v>
      </c>
      <c r="C854" s="269"/>
      <c r="D854" s="269"/>
      <c r="E854" s="269"/>
      <c r="F854" s="269"/>
    </row>
    <row r="855" spans="1:6" s="74" customFormat="1">
      <c r="A855" s="157" t="s">
        <v>45</v>
      </c>
      <c r="B855" s="269" t="s">
        <v>143</v>
      </c>
      <c r="C855" s="269"/>
      <c r="D855" s="269"/>
      <c r="E855" s="269"/>
      <c r="F855" s="269"/>
    </row>
    <row r="856" spans="1:6" s="74" customFormat="1" ht="15.75" customHeight="1">
      <c r="A856" s="157" t="s">
        <v>45</v>
      </c>
      <c r="B856" s="269" t="s">
        <v>144</v>
      </c>
      <c r="C856" s="269"/>
      <c r="D856" s="269"/>
      <c r="E856" s="269"/>
      <c r="F856" s="269"/>
    </row>
    <row r="857" spans="1:6" s="74" customFormat="1" ht="15.75" customHeight="1">
      <c r="A857" s="157" t="s">
        <v>45</v>
      </c>
      <c r="B857" s="269" t="s">
        <v>145</v>
      </c>
      <c r="C857" s="269"/>
      <c r="D857" s="269"/>
      <c r="E857" s="269"/>
      <c r="F857" s="269"/>
    </row>
    <row r="858" spans="1:6" s="74" customFormat="1">
      <c r="A858" s="157"/>
      <c r="B858" s="269" t="s">
        <v>148</v>
      </c>
      <c r="C858" s="269"/>
      <c r="D858" s="269"/>
      <c r="E858" s="269"/>
      <c r="F858" s="269"/>
    </row>
    <row r="859" spans="1:6" s="74" customFormat="1">
      <c r="A859" s="157" t="s">
        <v>45</v>
      </c>
      <c r="B859" s="269" t="s">
        <v>146</v>
      </c>
      <c r="C859" s="269"/>
      <c r="D859" s="269"/>
      <c r="E859" s="269"/>
      <c r="F859" s="269"/>
    </row>
    <row r="860" spans="1:6" s="74" customFormat="1">
      <c r="A860" s="157" t="s">
        <v>45</v>
      </c>
      <c r="B860" s="269" t="s">
        <v>147</v>
      </c>
      <c r="C860" s="269"/>
      <c r="D860" s="269"/>
      <c r="E860" s="269"/>
      <c r="F860" s="269"/>
    </row>
    <row r="861" spans="1:6" s="74" customFormat="1" ht="96" customHeight="1">
      <c r="A861" s="123"/>
      <c r="B861" s="269" t="s">
        <v>149</v>
      </c>
      <c r="C861" s="269"/>
      <c r="D861" s="269"/>
      <c r="E861" s="269"/>
      <c r="F861" s="269"/>
    </row>
    <row r="862" spans="1:6" s="74" customFormat="1" ht="116.45" customHeight="1">
      <c r="A862" s="123"/>
      <c r="B862" s="269" t="s">
        <v>150</v>
      </c>
      <c r="C862" s="269"/>
      <c r="D862" s="269"/>
      <c r="E862" s="269"/>
      <c r="F862" s="269"/>
    </row>
    <row r="863" spans="1:6" s="74" customFormat="1">
      <c r="A863" s="123"/>
      <c r="B863" s="269" t="s">
        <v>151</v>
      </c>
      <c r="C863" s="269"/>
      <c r="D863" s="269"/>
      <c r="E863" s="269"/>
      <c r="F863" s="269"/>
    </row>
    <row r="864" spans="1:6" s="74" customFormat="1" ht="15.75" customHeight="1">
      <c r="A864" s="157" t="s">
        <v>45</v>
      </c>
      <c r="B864" s="269" t="s">
        <v>156</v>
      </c>
      <c r="C864" s="269"/>
      <c r="D864" s="269"/>
      <c r="E864" s="269"/>
      <c r="F864" s="269"/>
    </row>
    <row r="865" spans="1:6" s="74" customFormat="1">
      <c r="A865" s="157" t="s">
        <v>45</v>
      </c>
      <c r="B865" s="269" t="s">
        <v>152</v>
      </c>
      <c r="C865" s="269"/>
      <c r="D865" s="269"/>
      <c r="E865" s="269"/>
      <c r="F865" s="269"/>
    </row>
    <row r="866" spans="1:6" s="74" customFormat="1" ht="15.75" customHeight="1">
      <c r="A866" s="157" t="s">
        <v>45</v>
      </c>
      <c r="B866" s="269" t="s">
        <v>153</v>
      </c>
      <c r="C866" s="269"/>
      <c r="D866" s="269"/>
      <c r="E866" s="269"/>
      <c r="F866" s="269"/>
    </row>
    <row r="867" spans="1:6" s="74" customFormat="1" ht="15.75" customHeight="1">
      <c r="A867" s="157" t="s">
        <v>45</v>
      </c>
      <c r="B867" s="269" t="s">
        <v>154</v>
      </c>
      <c r="C867" s="269"/>
      <c r="D867" s="269"/>
      <c r="E867" s="269"/>
      <c r="F867" s="269"/>
    </row>
    <row r="868" spans="1:6" s="74" customFormat="1" ht="33.75" customHeight="1">
      <c r="A868" s="158" t="s">
        <v>45</v>
      </c>
      <c r="B868" s="269" t="s">
        <v>155</v>
      </c>
      <c r="C868" s="269"/>
      <c r="D868" s="269"/>
      <c r="E868" s="269"/>
      <c r="F868" s="269"/>
    </row>
    <row r="869" spans="1:6" s="74" customFormat="1" ht="68.45" customHeight="1">
      <c r="A869" s="123"/>
      <c r="B869" s="269" t="s">
        <v>195</v>
      </c>
      <c r="C869" s="269"/>
      <c r="D869" s="269"/>
      <c r="E869" s="269"/>
      <c r="F869" s="269"/>
    </row>
    <row r="870" spans="1:6" s="74" customFormat="1">
      <c r="A870" s="39"/>
      <c r="B870" s="125"/>
      <c r="C870" s="125"/>
      <c r="D870" s="125"/>
      <c r="E870" s="125"/>
      <c r="F870" s="125"/>
    </row>
    <row r="871" spans="1:6" s="2" customFormat="1" ht="63">
      <c r="A871" s="39" t="s">
        <v>39</v>
      </c>
      <c r="B871" s="257" t="s">
        <v>271</v>
      </c>
      <c r="C871" s="2" t="s">
        <v>41</v>
      </c>
      <c r="D871" s="15">
        <v>10</v>
      </c>
      <c r="E871" s="15"/>
      <c r="F871" s="15"/>
    </row>
    <row r="872" spans="1:6" s="74" customFormat="1">
      <c r="A872" s="39"/>
      <c r="B872" s="242"/>
      <c r="C872" s="125"/>
      <c r="D872" s="125"/>
      <c r="E872" s="125"/>
      <c r="F872" s="125"/>
    </row>
    <row r="873" spans="1:6" s="249" customFormat="1" ht="78.75">
      <c r="A873" s="39" t="s">
        <v>40</v>
      </c>
      <c r="B873" s="257" t="s">
        <v>210</v>
      </c>
      <c r="D873" s="15"/>
      <c r="E873" s="15"/>
      <c r="F873" s="15"/>
    </row>
    <row r="874" spans="1:6" s="74" customFormat="1" ht="31.5">
      <c r="A874" s="39"/>
      <c r="B874" s="77" t="s">
        <v>848</v>
      </c>
      <c r="C874" s="2"/>
      <c r="D874" s="15"/>
      <c r="E874" s="126"/>
      <c r="F874" s="126"/>
    </row>
    <row r="875" spans="1:6" s="74" customFormat="1">
      <c r="A875" s="39"/>
      <c r="B875" s="77" t="s">
        <v>59</v>
      </c>
      <c r="C875" s="2" t="s">
        <v>42</v>
      </c>
      <c r="D875" s="15">
        <v>46</v>
      </c>
      <c r="E875" s="126"/>
      <c r="F875" s="126"/>
    </row>
    <row r="876" spans="1:6" s="74" customFormat="1">
      <c r="A876" s="39"/>
      <c r="B876" s="30"/>
      <c r="C876" s="2"/>
      <c r="D876" s="15"/>
      <c r="E876" s="126"/>
      <c r="F876" s="126"/>
    </row>
    <row r="877" spans="1:6" s="161" customFormat="1" ht="110.25">
      <c r="A877" s="39" t="s">
        <v>46</v>
      </c>
      <c r="B877" s="257" t="s">
        <v>849</v>
      </c>
      <c r="D877" s="15"/>
      <c r="E877" s="15"/>
      <c r="F877" s="15"/>
    </row>
    <row r="878" spans="1:6" s="161" customFormat="1" ht="47.25">
      <c r="A878" s="39"/>
      <c r="B878" s="257" t="s">
        <v>911</v>
      </c>
      <c r="D878" s="15"/>
      <c r="E878" s="15"/>
      <c r="F878" s="15"/>
    </row>
    <row r="879" spans="1:6" s="161" customFormat="1" ht="78.75">
      <c r="A879" s="39"/>
      <c r="B879" s="257" t="s">
        <v>850</v>
      </c>
      <c r="D879" s="15"/>
      <c r="E879" s="15"/>
      <c r="F879" s="15"/>
    </row>
    <row r="880" spans="1:6" s="161" customFormat="1" ht="126">
      <c r="A880" s="39"/>
      <c r="B880" s="257" t="s">
        <v>851</v>
      </c>
      <c r="C880" s="249"/>
      <c r="D880" s="15"/>
      <c r="E880" s="15"/>
      <c r="F880" s="15"/>
    </row>
    <row r="881" spans="1:6" s="74" customFormat="1">
      <c r="A881" s="39"/>
      <c r="B881" s="230" t="s">
        <v>912</v>
      </c>
    </row>
    <row r="882" spans="1:6" s="8" customFormat="1">
      <c r="A882" s="195" t="s">
        <v>111</v>
      </c>
      <c r="B882" s="25" t="s">
        <v>917</v>
      </c>
      <c r="C882" s="244" t="s">
        <v>41</v>
      </c>
      <c r="D882" s="19">
        <v>4</v>
      </c>
      <c r="E882" s="19"/>
      <c r="F882" s="17"/>
    </row>
    <row r="883" spans="1:6" s="8" customFormat="1">
      <c r="A883" s="195" t="s">
        <v>112</v>
      </c>
      <c r="B883" s="25" t="s">
        <v>918</v>
      </c>
      <c r="C883" s="244" t="s">
        <v>41</v>
      </c>
      <c r="D883" s="19">
        <v>2</v>
      </c>
      <c r="E883" s="19"/>
      <c r="F883" s="17"/>
    </row>
    <row r="884" spans="1:6" s="8" customFormat="1">
      <c r="A884" s="195" t="s">
        <v>188</v>
      </c>
      <c r="B884" s="25" t="s">
        <v>919</v>
      </c>
      <c r="C884" s="244" t="s">
        <v>41</v>
      </c>
      <c r="D884" s="19">
        <v>2</v>
      </c>
      <c r="E884" s="19"/>
      <c r="F884" s="17"/>
    </row>
    <row r="885" spans="1:6" s="8" customFormat="1">
      <c r="A885" s="195" t="s">
        <v>190</v>
      </c>
      <c r="B885" s="25" t="s">
        <v>920</v>
      </c>
      <c r="C885" s="244" t="s">
        <v>41</v>
      </c>
      <c r="D885" s="19">
        <v>2</v>
      </c>
      <c r="E885" s="19"/>
      <c r="F885" s="17"/>
    </row>
    <row r="886" spans="1:6" s="8" customFormat="1">
      <c r="A886" s="195" t="s">
        <v>190</v>
      </c>
      <c r="B886" s="25" t="s">
        <v>921</v>
      </c>
      <c r="C886" s="244" t="s">
        <v>41</v>
      </c>
      <c r="D886" s="19">
        <v>14</v>
      </c>
      <c r="E886" s="19"/>
      <c r="F886" s="17"/>
    </row>
    <row r="887" spans="1:6" s="74" customFormat="1">
      <c r="A887" s="39"/>
      <c r="B887" s="230" t="s">
        <v>913</v>
      </c>
    </row>
    <row r="888" spans="1:6" s="92" customFormat="1">
      <c r="A888" s="265" t="s">
        <v>192</v>
      </c>
      <c r="B888" s="25" t="s">
        <v>922</v>
      </c>
      <c r="C888" s="264" t="s">
        <v>41</v>
      </c>
      <c r="D888" s="19">
        <v>30</v>
      </c>
      <c r="E888" s="19"/>
      <c r="F888" s="19"/>
    </row>
    <row r="889" spans="1:6" s="92" customFormat="1">
      <c r="A889" s="265" t="s">
        <v>914</v>
      </c>
      <c r="B889" s="25" t="s">
        <v>923</v>
      </c>
      <c r="C889" s="264" t="s">
        <v>41</v>
      </c>
      <c r="D889" s="19">
        <v>1</v>
      </c>
      <c r="E889" s="19"/>
      <c r="F889" s="19"/>
    </row>
    <row r="890" spans="1:6" s="92" customFormat="1">
      <c r="A890" s="265" t="s">
        <v>915</v>
      </c>
      <c r="B890" s="25" t="s">
        <v>924</v>
      </c>
      <c r="C890" s="264" t="s">
        <v>41</v>
      </c>
      <c r="D890" s="19">
        <v>2</v>
      </c>
      <c r="E890" s="19"/>
      <c r="F890" s="19"/>
    </row>
    <row r="891" spans="1:6" s="92" customFormat="1">
      <c r="A891" s="265" t="s">
        <v>916</v>
      </c>
      <c r="B891" s="25" t="s">
        <v>925</v>
      </c>
      <c r="C891" s="264" t="s">
        <v>41</v>
      </c>
      <c r="D891" s="19">
        <v>1</v>
      </c>
      <c r="E891" s="19"/>
      <c r="F891" s="19"/>
    </row>
    <row r="892" spans="1:6" s="74" customFormat="1">
      <c r="A892" s="39"/>
      <c r="B892" s="63"/>
      <c r="C892" s="161"/>
      <c r="D892" s="15"/>
      <c r="E892" s="15"/>
      <c r="F892" s="126"/>
    </row>
    <row r="893" spans="1:6" s="59" customFormat="1" ht="110.25">
      <c r="A893" s="194" t="s">
        <v>47</v>
      </c>
      <c r="B893" s="25" t="s">
        <v>852</v>
      </c>
      <c r="C893" s="240"/>
      <c r="D893" s="32"/>
      <c r="E893" s="60"/>
      <c r="F893" s="60"/>
    </row>
    <row r="894" spans="1:6" s="161" customFormat="1" ht="78.75">
      <c r="A894" s="39"/>
      <c r="B894" s="257" t="s">
        <v>853</v>
      </c>
      <c r="D894" s="15"/>
      <c r="E894" s="15"/>
      <c r="F894" s="15"/>
    </row>
    <row r="895" spans="1:6" s="241" customFormat="1" ht="63">
      <c r="A895" s="86"/>
      <c r="B895" s="83" t="s">
        <v>694</v>
      </c>
      <c r="D895" s="19"/>
      <c r="E895" s="19"/>
      <c r="F895" s="19"/>
    </row>
    <row r="896" spans="1:6" s="59" customFormat="1" ht="52.15" customHeight="1">
      <c r="A896" s="194"/>
      <c r="B896" s="187" t="s">
        <v>854</v>
      </c>
      <c r="C896" s="240"/>
      <c r="D896" s="32"/>
      <c r="E896" s="60"/>
      <c r="F896" s="60"/>
    </row>
    <row r="897" spans="1:6" s="59" customFormat="1" ht="47.25">
      <c r="A897" s="194"/>
      <c r="B897" s="83" t="s">
        <v>689</v>
      </c>
      <c r="C897" s="59" t="s">
        <v>52</v>
      </c>
      <c r="D897" s="19">
        <v>1.4</v>
      </c>
      <c r="E897" s="17"/>
      <c r="F897" s="17"/>
    </row>
    <row r="898" spans="1:6" s="74" customFormat="1">
      <c r="A898" s="40"/>
      <c r="B898" s="150"/>
      <c r="C898" s="5"/>
      <c r="D898" s="16"/>
      <c r="E898" s="16"/>
      <c r="F898" s="16"/>
    </row>
    <row r="899" spans="1:6" s="74" customFormat="1">
      <c r="A899" s="39"/>
      <c r="B899" s="30"/>
      <c r="C899" s="2"/>
      <c r="D899" s="15"/>
      <c r="E899" s="15"/>
      <c r="F899" s="15"/>
    </row>
    <row r="900" spans="1:6" s="74" customFormat="1">
      <c r="A900" s="123" t="s">
        <v>270</v>
      </c>
      <c r="B900" s="127" t="s">
        <v>103</v>
      </c>
      <c r="C900" s="2"/>
      <c r="D900" s="15"/>
      <c r="E900" s="15"/>
      <c r="F900" s="133">
        <f>SUM(F870:F899)</f>
        <v>0</v>
      </c>
    </row>
    <row r="901" spans="1:6" s="74" customFormat="1">
      <c r="A901" s="123"/>
      <c r="B901" s="127"/>
      <c r="C901" s="2"/>
      <c r="D901" s="15"/>
      <c r="E901" s="15"/>
      <c r="F901" s="133"/>
    </row>
    <row r="902" spans="1:6" s="2" customFormat="1">
      <c r="A902" s="39"/>
      <c r="B902" s="3"/>
      <c r="C902" s="49"/>
      <c r="D902" s="15"/>
      <c r="E902" s="15"/>
      <c r="F902" s="15"/>
    </row>
    <row r="903" spans="1:6" s="2" customFormat="1">
      <c r="A903" s="39"/>
      <c r="B903" s="3"/>
      <c r="C903" s="49"/>
      <c r="D903" s="15"/>
      <c r="E903" s="15"/>
      <c r="F903" s="15"/>
    </row>
    <row r="904" spans="1:6" s="2" customFormat="1">
      <c r="A904" s="39"/>
      <c r="B904" s="3"/>
      <c r="C904" s="49"/>
      <c r="D904" s="15"/>
      <c r="E904" s="15"/>
      <c r="F904" s="15"/>
    </row>
    <row r="905" spans="1:6" s="74" customFormat="1">
      <c r="A905" s="39"/>
      <c r="B905" s="77"/>
      <c r="C905" s="2"/>
      <c r="D905" s="15"/>
      <c r="E905" s="15"/>
      <c r="F905" s="15"/>
    </row>
    <row r="906" spans="1:6" s="2" customFormat="1">
      <c r="A906" s="39"/>
      <c r="B906" s="3"/>
      <c r="C906" s="159"/>
      <c r="D906" s="15"/>
      <c r="E906" s="15"/>
      <c r="F906" s="15"/>
    </row>
    <row r="907" spans="1:6" s="2" customFormat="1">
      <c r="A907" s="39"/>
      <c r="B907" s="3"/>
      <c r="C907" s="49"/>
      <c r="D907" s="15"/>
      <c r="E907" s="15"/>
      <c r="F907" s="15"/>
    </row>
    <row r="908" spans="1:6" s="2" customFormat="1">
      <c r="A908" s="39"/>
      <c r="B908" s="3"/>
      <c r="C908" s="159"/>
      <c r="D908" s="15"/>
      <c r="E908" s="15"/>
      <c r="F908" s="15"/>
    </row>
    <row r="909" spans="1:6" s="2" customFormat="1">
      <c r="A909" s="39"/>
      <c r="B909" s="3"/>
      <c r="C909" s="49"/>
      <c r="D909" s="15"/>
      <c r="E909" s="15"/>
      <c r="F909" s="15"/>
    </row>
    <row r="910" spans="1:6" s="2" customFormat="1">
      <c r="A910" s="39"/>
      <c r="B910" s="3"/>
      <c r="C910" s="49"/>
      <c r="D910" s="15"/>
      <c r="E910" s="15"/>
      <c r="F910" s="15"/>
    </row>
    <row r="911" spans="1:6" s="2" customFormat="1">
      <c r="A911" s="39"/>
      <c r="B911" s="3"/>
      <c r="C911" s="49"/>
      <c r="D911" s="15"/>
      <c r="E911" s="15"/>
      <c r="F911" s="15"/>
    </row>
    <row r="912" spans="1:6" s="2" customFormat="1">
      <c r="A912" s="39"/>
      <c r="B912" s="3"/>
      <c r="C912" s="159"/>
      <c r="D912" s="15"/>
      <c r="E912" s="15"/>
      <c r="F912" s="15"/>
    </row>
    <row r="913" spans="1:6" s="2" customFormat="1">
      <c r="A913" s="39"/>
      <c r="B913" s="3"/>
      <c r="C913" s="49"/>
      <c r="D913" s="15"/>
      <c r="E913" s="15"/>
      <c r="F913" s="15"/>
    </row>
    <row r="914" spans="1:6" s="2" customFormat="1">
      <c r="A914" s="39"/>
      <c r="B914" s="3"/>
      <c r="C914" s="159"/>
      <c r="D914" s="15"/>
      <c r="E914" s="15"/>
      <c r="F914" s="15"/>
    </row>
    <row r="915" spans="1:6" s="2" customFormat="1">
      <c r="A915" s="39"/>
      <c r="B915" s="3"/>
      <c r="C915" s="49"/>
      <c r="D915" s="15"/>
      <c r="E915" s="15"/>
      <c r="F915" s="15"/>
    </row>
    <row r="916" spans="1:6" s="2" customFormat="1">
      <c r="A916" s="39"/>
      <c r="B916" s="140"/>
      <c r="C916" s="159"/>
      <c r="D916" s="15"/>
      <c r="E916" s="15"/>
      <c r="F916" s="15"/>
    </row>
    <row r="917" spans="1:6" s="2" customFormat="1">
      <c r="A917" s="39"/>
      <c r="B917" s="3"/>
      <c r="C917" s="49"/>
    </row>
    <row r="918" spans="1:6" s="2" customFormat="1">
      <c r="A918" s="39"/>
      <c r="B918" s="3"/>
      <c r="C918" s="49"/>
    </row>
    <row r="919" spans="1:6" s="2" customFormat="1">
      <c r="A919" s="39"/>
      <c r="B919" s="3"/>
      <c r="C919" s="49"/>
    </row>
    <row r="920" spans="1:6" s="2" customFormat="1">
      <c r="A920" s="39"/>
      <c r="B920" s="140"/>
      <c r="C920" s="159"/>
    </row>
    <row r="921" spans="1:6">
      <c r="A921" s="36"/>
      <c r="B921" s="29"/>
      <c r="C921" s="7"/>
      <c r="D921" s="58"/>
      <c r="E921" s="58"/>
      <c r="F921" s="58"/>
    </row>
    <row r="922" spans="1:6">
      <c r="A922" s="36"/>
      <c r="D922" s="58"/>
      <c r="E922" s="58"/>
      <c r="F922" s="58"/>
    </row>
  </sheetData>
  <protectedRanges>
    <protectedRange password="CF19" sqref="E288:F288 E282:F282" name="d_21"/>
    <protectedRange password="CF19" sqref="E288:F288 E282:F282" name="dubrava_18"/>
    <protectedRange password="CF19" sqref="E288:F288 E282:F282" name="DUBRAVKA_42_1"/>
    <protectedRange password="CF19" sqref="E288:F288 E282:F282" name="du_21"/>
    <protectedRange password="CF19" sqref="G450 G469 G499 G501" name="osijek 30 06_9"/>
    <protectedRange password="CF19" sqref="D450:F450 B450 D469:F469 B469 B501 B499 D499:F499 D501:F501" name="lijevo_9"/>
    <protectedRange password="CF19" sqref="B450 D450:G450 B469 D469:G469 D501:G501 D499:G499 B499 B501" name="d_9"/>
    <protectedRange password="CF19" sqref="E450:F450 E469:F469 E499:F499 E501:F501" name="dubrava_9"/>
    <protectedRange password="CF19" sqref="D450 B450 D469 B469 B501 B499 D499 D501" name="Ado D_9"/>
    <protectedRange password="CF19" sqref="D450:F450 B450 D469:F469 B469 B501 B499 D499:F499 D501:F501" name="DUBRAVKA_9"/>
    <protectedRange password="CF19" sqref="E450:G450 E469:G469 E499:G499 E501:G501" name="du_9"/>
    <protectedRange password="CF19" sqref="D450:F450 B450 D469:F469 B469 B501 B499 D499:F499 D501:F501" name="KLJUC_9"/>
    <protectedRange password="CF19" sqref="D450:F450 B450 D469:F469 B469 B501 B499 D499:F499 D501:F501" name="l_9"/>
    <protectedRange password="CF19" sqref="F829 A829:D829" name="KLJUC_14_1"/>
    <protectedRange password="CF19" sqref="C830:D831" name="d_8_1_1"/>
    <protectedRange password="CF19" sqref="C830:D831" name="Ado D_10_1_1"/>
    <protectedRange password="CF19" sqref="C830:D831" name="DUBRAVKA_9_1_1"/>
    <protectedRange password="CF19" sqref="G831" name="osijek 30 06_2_1_1"/>
    <protectedRange password="CF19" sqref="A831:B831" name="lijevo_3_1_1"/>
    <protectedRange password="CF19" sqref="A831:B831 G831" name="d_14_1_1"/>
    <protectedRange password="CF19" sqref="B831" name="Range3_2_4_1"/>
    <protectedRange password="CF19" sqref="A831:B831" name="Ado D_2_1_3"/>
    <protectedRange password="CF19" sqref="B831" name="Range4_2_4_1"/>
    <protectedRange password="CF19" sqref="A831:B831" name="DUBRAVKA_2_1_3"/>
    <protectedRange password="CF19" sqref="G831" name="du_2_1_1"/>
    <protectedRange password="CF19" sqref="A831:B831" name="KLJUC_1_6_1"/>
    <protectedRange password="CF19" sqref="A831:B831" name="l_3_1_1"/>
    <protectedRange password="CF19" sqref="G830 G824:G827" name="osijek 30 06_8_1_1"/>
    <protectedRange password="CF19" sqref="A830:B830 B824:F824 A825:F827 C829:F829" name="lijevo_11_1_1"/>
    <protectedRange password="CF19" sqref="A830:B830 A825:G827 B824:G824 G829:G830" name="d_19_1"/>
    <protectedRange password="CF19" sqref="E824:F827" name="dubrava_16_1"/>
    <protectedRange password="CF19" sqref="B830 B824:B827" name="Range3_16_1"/>
    <protectedRange password="CF19" sqref="A830:B830 B824:D824 A825:D827 C829:D829" name="Ado D_17_1"/>
    <protectedRange password="CF19" sqref="B830 B824:B827" name="Range4_16_1"/>
    <protectedRange password="CF19" sqref="A830:B830 B824:F824 A825:F827 C829:F829" name="DUBRAVKA_16_1"/>
    <protectedRange password="CF19" sqref="G830 E824:F826 E827:G827 E825:G825 G824 E829:F829 G826:G827" name="du_17_1"/>
    <protectedRange password="CF19" sqref="A829:B830 B824:F824 A825:F827" name="KLJUC_15_1_1"/>
    <protectedRange password="CF19" sqref="A830:B830 B824:F824 A825:F827 C829:F829" name="l_11_1_1"/>
    <protectedRange password="CF19" sqref="A829:D829 F829" name="lijevo_3_2"/>
    <protectedRange password="CF19" sqref="A829:D829" name="d_3_2"/>
    <protectedRange password="CF19" sqref="C829:D829" name="Ado D_3_5"/>
    <protectedRange password="CF19" sqref="A829:D829 F829" name="DUBRAVKA_3_5"/>
    <protectedRange password="CF19" sqref="A829:D829 F829" name="l_3_2"/>
    <protectedRange password="CF19" sqref="G829" name="osijek 30 06_16_1"/>
    <protectedRange password="CF19" sqref="A829:D829 F829" name="lijevo_17_1"/>
    <protectedRange password="CF19" sqref="A829:D829 F829:G829" name="d_17_1_1"/>
    <protectedRange password="CF19" sqref="F829" name="dubrava_18_1"/>
    <protectedRange password="CF19" sqref="B829" name="Range3_15_1"/>
    <protectedRange password="CF19" sqref="A829:D829" name="Ado D_16_1"/>
    <protectedRange password="CF19" sqref="B829" name="Range4_15_1"/>
    <protectedRange password="CF19" sqref="A829:D829 F829" name="DUBRAVKA_17_1_1"/>
    <protectedRange password="CF19" sqref="F829:G829" name="du_16_2_1"/>
    <protectedRange password="CF19" sqref="F829 A829:D829" name="KLJUC_18_2"/>
    <protectedRange password="CF19" sqref="A829:D829 F829" name="l_17_1"/>
    <protectedRange password="CF19" sqref="G576:G583" name="osijek 30 06"/>
    <protectedRange password="CF19" sqref="A576:F583" name="lijevo"/>
    <protectedRange password="CF19" sqref="A576:G583" name="d"/>
    <protectedRange password="CF19" sqref="E576:F583" name="dubrava"/>
    <protectedRange password="CF19" sqref="B576:B583" name="Range3"/>
    <protectedRange password="CF19" sqref="A576:D583" name="Ado D"/>
    <protectedRange password="CF19" sqref="B576:B583" name="Range4"/>
    <protectedRange password="CF19" sqref="A576:F583" name="DUBRAVKA"/>
    <protectedRange password="CF19" sqref="E576:G583" name="du"/>
    <protectedRange password="CF19" sqref="A576:F583" name="KLJUC"/>
    <protectedRange password="CF19" sqref="A576:F583" name="l"/>
    <protectedRange password="CF19" sqref="E90:F93 E88:F88 E85:F85 E95:F95 E97:F98" name="d_21_1"/>
    <protectedRange password="CF19" sqref="E90:F93 E88:F88 E85:F85 E95:F95 E97:F98" name="dubrava_18_2"/>
    <protectedRange password="CF19" sqref="E90:F93 E88:F88 E85:F85 E95:F95 E97:F98" name="DUBRAVKA_42_1_1"/>
    <protectedRange password="CF19" sqref="E90:F93 E88:F88 E85:F85 E95:F95 E97:F98" name="du_21_1"/>
    <protectedRange password="CF19" sqref="E100:F100" name="d_21_2"/>
    <protectedRange password="CF19" sqref="E100:F100" name="dubrava_18_3"/>
    <protectedRange password="CF19" sqref="E100:F100" name="DUBRAVKA_42_1_2"/>
    <protectedRange password="CF19" sqref="E100:F100" name="du_21_2"/>
    <protectedRange password="CF19" sqref="E193:F194 E233:F233" name="d_21_3"/>
    <protectedRange password="CF19" sqref="E193:F194 E233:F233" name="dubrava_18_4"/>
    <protectedRange password="CF19" sqref="E193:F194 E233:F233" name="DUBRAVKA_42_1_3"/>
    <protectedRange password="CF19" sqref="E193:F194 E233:F233" name="du_21_3"/>
    <protectedRange password="CF19" sqref="E225:F226 E200:F206 E209:F212 E214:F216 E219:F223" name="d_21_4"/>
    <protectedRange password="CF19" sqref="E225:F226 E200:F206 E209:F212 E214:F216 E219:F223" name="dubrava_18_5"/>
    <protectedRange password="CF19" sqref="E225:F226 E200:F206 E209:F212 E214:F216 E219:F223" name="DUBRAVKA_42_1_4"/>
    <protectedRange password="CF19" sqref="E225:F226 E200:F206 E209:F212 E214:F216 E219:F223" name="du_21_4"/>
    <protectedRange password="CF19" sqref="B18:B21" name="lijevo_4_1"/>
    <protectedRange password="CF19" sqref="B18:B21" name="d_4_2"/>
    <protectedRange password="CF19" sqref="B18:B21" name="Range3_5_1"/>
    <protectedRange password="CF19" sqref="B18:B21" name="Ado D_4_2"/>
    <protectedRange password="CF19" sqref="B18:B21" name="Range4_5_1"/>
    <protectedRange password="CF19" sqref="B18:B21" name="DUBRAVKA_4_1"/>
    <protectedRange password="CF19" sqref="B18:B21" name="KLJUC_4_1"/>
    <protectedRange password="CF19" sqref="B18:B21" name="l_4_1"/>
    <protectedRange password="CF19" sqref="B391:B430" name="lijevo_4_1_1"/>
    <protectedRange password="CF19" sqref="B391:B430" name="d_4_2_1"/>
    <protectedRange password="CF19" sqref="B391:B430" name="Range3_5_1_1"/>
    <protectedRange password="CF19" sqref="B391:B430" name="Ado D_4_2_1"/>
    <protectedRange password="CF19" sqref="B391:B430" name="Range4_5_1_1"/>
    <protectedRange password="CF19" sqref="B391:B430" name="DUBRAVKA_4_1_1"/>
    <protectedRange password="CF19" sqref="B391:B430" name="KLJUC_4_1_1"/>
    <protectedRange password="CF19" sqref="B391:B430" name="l_4_1_1"/>
    <protectedRange password="CF19" sqref="E507:F507" name="d_21_5"/>
    <protectedRange password="CF19" sqref="E507:F507" name="dubrava_18_6"/>
    <protectedRange password="CF19" sqref="E507:F507" name="DUBRAVKA_42_1_5"/>
    <protectedRange password="CF19" sqref="E507:F507" name="du_21_5"/>
  </protectedRanges>
  <mergeCells count="176">
    <mergeCell ref="B867:F867"/>
    <mergeCell ref="B868:F868"/>
    <mergeCell ref="B869:F869"/>
    <mergeCell ref="B861:F861"/>
    <mergeCell ref="B862:F862"/>
    <mergeCell ref="B863:F863"/>
    <mergeCell ref="B864:F864"/>
    <mergeCell ref="B865:F865"/>
    <mergeCell ref="B866:F866"/>
    <mergeCell ref="B855:F855"/>
    <mergeCell ref="B856:F856"/>
    <mergeCell ref="B857:F857"/>
    <mergeCell ref="B858:F858"/>
    <mergeCell ref="B859:F859"/>
    <mergeCell ref="B860:F860"/>
    <mergeCell ref="B853:F853"/>
    <mergeCell ref="B854:F854"/>
    <mergeCell ref="B820:F820"/>
    <mergeCell ref="B821:F821"/>
    <mergeCell ref="B822:F822"/>
    <mergeCell ref="B814:F814"/>
    <mergeCell ref="B815:F815"/>
    <mergeCell ref="B816:F816"/>
    <mergeCell ref="B817:F817"/>
    <mergeCell ref="B818:F818"/>
    <mergeCell ref="B819:F819"/>
    <mergeCell ref="B573:F573"/>
    <mergeCell ref="B574:F574"/>
    <mergeCell ref="B575:F575"/>
    <mergeCell ref="B811:F811"/>
    <mergeCell ref="B812:F812"/>
    <mergeCell ref="B813:F813"/>
    <mergeCell ref="B579:F579"/>
    <mergeCell ref="B580:F580"/>
    <mergeCell ref="B581:F581"/>
    <mergeCell ref="B582:F582"/>
    <mergeCell ref="B583:F583"/>
    <mergeCell ref="B541:F541"/>
    <mergeCell ref="B542:F542"/>
    <mergeCell ref="B543:F543"/>
    <mergeCell ref="B544:F544"/>
    <mergeCell ref="B571:F571"/>
    <mergeCell ref="B572:F572"/>
    <mergeCell ref="B576:F576"/>
    <mergeCell ref="B577:F577"/>
    <mergeCell ref="B578:F578"/>
    <mergeCell ref="B535:F535"/>
    <mergeCell ref="B536:F536"/>
    <mergeCell ref="B537:F537"/>
    <mergeCell ref="B538:F538"/>
    <mergeCell ref="B539:F539"/>
    <mergeCell ref="B540:F540"/>
    <mergeCell ref="B529:F529"/>
    <mergeCell ref="B530:F530"/>
    <mergeCell ref="B531:F531"/>
    <mergeCell ref="B532:F532"/>
    <mergeCell ref="B533:F533"/>
    <mergeCell ref="B534:F534"/>
    <mergeCell ref="B275:F275"/>
    <mergeCell ref="B276:F276"/>
    <mergeCell ref="B525:F525"/>
    <mergeCell ref="B526:F526"/>
    <mergeCell ref="B527:F527"/>
    <mergeCell ref="B528:F528"/>
    <mergeCell ref="B269:F269"/>
    <mergeCell ref="B270:F270"/>
    <mergeCell ref="B271:F271"/>
    <mergeCell ref="B272:F272"/>
    <mergeCell ref="B273:F273"/>
    <mergeCell ref="B274:F274"/>
    <mergeCell ref="B431:F431"/>
    <mergeCell ref="B391:F391"/>
    <mergeCell ref="B392:F392"/>
    <mergeCell ref="B393:F393"/>
    <mergeCell ref="B394:F394"/>
    <mergeCell ref="B395:F395"/>
    <mergeCell ref="B396:F396"/>
    <mergeCell ref="B412:F412"/>
    <mergeCell ref="B413:F413"/>
    <mergeCell ref="B414:F414"/>
    <mergeCell ref="B415:F415"/>
    <mergeCell ref="B424:F424"/>
    <mergeCell ref="B263:F263"/>
    <mergeCell ref="B264:F264"/>
    <mergeCell ref="B265:F265"/>
    <mergeCell ref="B266:F266"/>
    <mergeCell ref="B267:F267"/>
    <mergeCell ref="B268:F268"/>
    <mergeCell ref="B257:F257"/>
    <mergeCell ref="B258:F258"/>
    <mergeCell ref="B259:F259"/>
    <mergeCell ref="B260:F260"/>
    <mergeCell ref="B261:F261"/>
    <mergeCell ref="B262:F262"/>
    <mergeCell ref="B68:F68"/>
    <mergeCell ref="B69:F69"/>
    <mergeCell ref="B70:F70"/>
    <mergeCell ref="B71:F71"/>
    <mergeCell ref="B256:F256"/>
    <mergeCell ref="B62:F62"/>
    <mergeCell ref="B63:F63"/>
    <mergeCell ref="B64:F64"/>
    <mergeCell ref="B65:F65"/>
    <mergeCell ref="B66:F66"/>
    <mergeCell ref="B67:F67"/>
    <mergeCell ref="C87:D87"/>
    <mergeCell ref="C89:D89"/>
    <mergeCell ref="C80:D80"/>
    <mergeCell ref="C84:D84"/>
    <mergeCell ref="C94:D94"/>
    <mergeCell ref="C96:D96"/>
    <mergeCell ref="C99:D99"/>
    <mergeCell ref="B59:F59"/>
    <mergeCell ref="B60:F60"/>
    <mergeCell ref="B61:F61"/>
    <mergeCell ref="B10:F10"/>
    <mergeCell ref="B11:F11"/>
    <mergeCell ref="B12:F12"/>
    <mergeCell ref="B13:F13"/>
    <mergeCell ref="B14:F14"/>
    <mergeCell ref="B15:F15"/>
    <mergeCell ref="B4:F4"/>
    <mergeCell ref="B5:F5"/>
    <mergeCell ref="B6:F6"/>
    <mergeCell ref="B7:F7"/>
    <mergeCell ref="B8:F8"/>
    <mergeCell ref="B9:F9"/>
    <mergeCell ref="B16:F16"/>
    <mergeCell ref="B17:F17"/>
    <mergeCell ref="B58:F58"/>
    <mergeCell ref="B18:F18"/>
    <mergeCell ref="B19:F19"/>
    <mergeCell ref="B20:F20"/>
    <mergeCell ref="B21:F21"/>
    <mergeCell ref="B425:F425"/>
    <mergeCell ref="B426:F426"/>
    <mergeCell ref="B427:F427"/>
    <mergeCell ref="B428:F428"/>
    <mergeCell ref="B429:F429"/>
    <mergeCell ref="B430:F430"/>
    <mergeCell ref="B407:F407"/>
    <mergeCell ref="B408:F408"/>
    <mergeCell ref="B409:F409"/>
    <mergeCell ref="B410:F410"/>
    <mergeCell ref="B416:F416"/>
    <mergeCell ref="B417:F417"/>
    <mergeCell ref="B418:F418"/>
    <mergeCell ref="B419:F419"/>
    <mergeCell ref="B420:F420"/>
    <mergeCell ref="B421:F421"/>
    <mergeCell ref="B422:F422"/>
    <mergeCell ref="B423:F423"/>
    <mergeCell ref="B397:F397"/>
    <mergeCell ref="B398:F398"/>
    <mergeCell ref="B399:F399"/>
    <mergeCell ref="B401:F401"/>
    <mergeCell ref="B402:F402"/>
    <mergeCell ref="B403:F403"/>
    <mergeCell ref="B404:F404"/>
    <mergeCell ref="B405:F405"/>
    <mergeCell ref="B406:F406"/>
    <mergeCell ref="B336:F336"/>
    <mergeCell ref="B337:F337"/>
    <mergeCell ref="B338:F338"/>
    <mergeCell ref="B339:F339"/>
    <mergeCell ref="B340:F340"/>
    <mergeCell ref="B341:F341"/>
    <mergeCell ref="B327:F327"/>
    <mergeCell ref="B328:F328"/>
    <mergeCell ref="B329:F329"/>
    <mergeCell ref="B330:F330"/>
    <mergeCell ref="B331:F331"/>
    <mergeCell ref="B332:F332"/>
    <mergeCell ref="B333:F333"/>
    <mergeCell ref="B334:F334"/>
    <mergeCell ref="B335:F335"/>
  </mergeCells>
  <pageMargins left="0.39370078740157483" right="0.11811023622047245" top="0.59055118110236227" bottom="0.39370078740157483" header="0.31496062992125984" footer="0.15748031496062992"/>
  <pageSetup paperSize="9" scale="92" orientation="portrait" useFirstPageNumber="1" horizontalDpi="4294967293" r:id="rId1"/>
  <headerFooter alignWithMargins="0">
    <oddHeader>&amp;R&amp;"Myriad Pro Cond,Regular"&amp;8FABRIKARHITEKTI  D.O.O. ZA PROJEKTIRANJE | OIB 64639141070 | KAČIĆEVA 6A | ZG | T 00 385 1 3907042 | M 00 385 91 5021163 | WWW.FABRIKA-ARHITEKTI.COM ||||||||||||||||||||||||||||||</oddHeader>
    <oddFooter>&amp;R&amp;"Myriad Pro Cond,Regular"&amp;8REKONSTRUKCIJA VIŠESTAMBENE ZGRADE - ENERGETSKA OBNOVA OVOJNICE | K.Č.BR. 3809 K.O. ČRNOMEREC | ILICA 92/1 | ZGB | SVIBANJ 2016||||||||||||||||||||||||| FABRIKARHITEKTI | &amp;P+2/65</oddFooter>
  </headerFooter>
  <rowBreaks count="9" manualBreakCount="9">
    <brk id="53" max="16383" man="1"/>
    <brk id="72" max="16383" man="1"/>
    <brk id="210" max="16383" man="1"/>
    <brk id="233" max="16383" man="1"/>
    <brk id="251" max="16383" man="1"/>
    <brk id="322" max="16383" man="1"/>
    <brk id="520" max="16383" man="1"/>
    <brk id="520" max="16383" man="1"/>
    <brk id="80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8"/>
  <sheetViews>
    <sheetView tabSelected="1" view="pageBreakPreview" topLeftCell="A223" zoomScaleNormal="70" zoomScaleSheetLayoutView="100" workbookViewId="0">
      <selection activeCell="C40" sqref="C40"/>
    </sheetView>
  </sheetViews>
  <sheetFormatPr defaultColWidth="9.140625" defaultRowHeight="15.75"/>
  <cols>
    <col min="1" max="1" width="5.7109375" style="41" customWidth="1"/>
    <col min="2" max="2" width="45.28515625" style="24" customWidth="1"/>
    <col min="3" max="3" width="5.7109375" style="57" customWidth="1"/>
    <col min="4" max="4" width="13.28515625" style="17" customWidth="1"/>
    <col min="5" max="5" width="15.28515625" style="17" customWidth="1"/>
    <col min="6" max="6" width="16.5703125" style="17" customWidth="1"/>
    <col min="7" max="16384" width="9.140625" style="57"/>
  </cols>
  <sheetData>
    <row r="1" spans="1:6">
      <c r="A1" s="43"/>
      <c r="B1" s="27" t="s">
        <v>242</v>
      </c>
    </row>
    <row r="2" spans="1:6">
      <c r="A2" s="43"/>
      <c r="B2" s="27"/>
    </row>
    <row r="3" spans="1:6">
      <c r="A3" s="43"/>
      <c r="B3" s="27" t="s">
        <v>34</v>
      </c>
    </row>
    <row r="4" spans="1:6">
      <c r="A4" s="43"/>
      <c r="B4" s="27"/>
    </row>
    <row r="5" spans="1:6" ht="65.25" customHeight="1">
      <c r="A5" s="43"/>
      <c r="B5" s="276" t="s">
        <v>176</v>
      </c>
      <c r="C5" s="276"/>
      <c r="D5" s="276"/>
      <c r="E5" s="276"/>
      <c r="F5" s="276"/>
    </row>
    <row r="6" spans="1:6" ht="64.5" customHeight="1">
      <c r="A6" s="43"/>
      <c r="B6" s="276" t="s">
        <v>104</v>
      </c>
      <c r="C6" s="276"/>
      <c r="D6" s="276"/>
      <c r="E6" s="276"/>
      <c r="F6" s="276"/>
    </row>
    <row r="7" spans="1:6" ht="48.75" customHeight="1">
      <c r="A7" s="43"/>
      <c r="B7" s="276" t="s">
        <v>105</v>
      </c>
      <c r="C7" s="276"/>
      <c r="D7" s="276"/>
      <c r="E7" s="276"/>
      <c r="F7" s="276"/>
    </row>
    <row r="8" spans="1:6" ht="65.25" customHeight="1">
      <c r="A8" s="43"/>
      <c r="B8" s="276" t="s">
        <v>20</v>
      </c>
      <c r="C8" s="276"/>
      <c r="D8" s="276"/>
      <c r="E8" s="276"/>
      <c r="F8" s="276"/>
    </row>
    <row r="9" spans="1:6" ht="65.25" customHeight="1">
      <c r="A9" s="43"/>
      <c r="B9" s="276" t="s">
        <v>480</v>
      </c>
      <c r="C9" s="276"/>
      <c r="D9" s="276"/>
      <c r="E9" s="276"/>
      <c r="F9" s="276"/>
    </row>
    <row r="10" spans="1:6" ht="34.5" customHeight="1">
      <c r="A10" s="43"/>
      <c r="B10" s="276" t="s">
        <v>106</v>
      </c>
      <c r="C10" s="276"/>
      <c r="D10" s="276"/>
      <c r="E10" s="276"/>
      <c r="F10" s="276"/>
    </row>
    <row r="11" spans="1:6" s="189" customFormat="1" ht="65.25" customHeight="1">
      <c r="A11" s="102"/>
      <c r="B11" s="276" t="s">
        <v>202</v>
      </c>
      <c r="C11" s="276"/>
      <c r="D11" s="276"/>
      <c r="E11" s="276"/>
      <c r="F11" s="276"/>
    </row>
    <row r="12" spans="1:6" ht="51.75" customHeight="1">
      <c r="A12" s="43"/>
      <c r="B12" s="276" t="s">
        <v>107</v>
      </c>
      <c r="C12" s="276"/>
      <c r="D12" s="276"/>
      <c r="E12" s="276"/>
      <c r="F12" s="276"/>
    </row>
    <row r="13" spans="1:6" ht="34.5" customHeight="1">
      <c r="A13" s="43"/>
      <c r="B13" s="276" t="s">
        <v>108</v>
      </c>
      <c r="C13" s="276"/>
      <c r="D13" s="276"/>
      <c r="E13" s="276"/>
      <c r="F13" s="276"/>
    </row>
    <row r="14" spans="1:6" ht="33.75" customHeight="1">
      <c r="A14" s="43"/>
      <c r="B14" s="276" t="s">
        <v>109</v>
      </c>
      <c r="C14" s="276"/>
      <c r="D14" s="276"/>
      <c r="E14" s="276"/>
      <c r="F14" s="276"/>
    </row>
    <row r="15" spans="1:6" ht="48.75" customHeight="1">
      <c r="A15" s="43"/>
      <c r="B15" s="276" t="s">
        <v>21</v>
      </c>
      <c r="C15" s="276"/>
      <c r="D15" s="276"/>
      <c r="E15" s="276"/>
      <c r="F15" s="276"/>
    </row>
    <row r="16" spans="1:6" s="197" customFormat="1" ht="18.75" customHeight="1">
      <c r="A16" s="102"/>
      <c r="B16" s="196"/>
      <c r="C16" s="196"/>
      <c r="D16" s="196"/>
      <c r="E16" s="196"/>
      <c r="F16" s="196"/>
    </row>
    <row r="17" spans="1:6" s="59" customFormat="1">
      <c r="A17" s="9"/>
      <c r="B17" s="27"/>
      <c r="C17" s="59" t="s">
        <v>939</v>
      </c>
      <c r="D17" s="21" t="s">
        <v>38</v>
      </c>
      <c r="E17" s="21" t="s">
        <v>36</v>
      </c>
      <c r="F17" s="21" t="s">
        <v>37</v>
      </c>
    </row>
    <row r="18" spans="1:6" s="59" customFormat="1">
      <c r="A18" s="9"/>
      <c r="B18" s="27"/>
      <c r="C18" s="9"/>
      <c r="D18" s="21"/>
      <c r="E18" s="21" t="s">
        <v>61</v>
      </c>
      <c r="F18" s="21"/>
    </row>
    <row r="19" spans="1:6" s="59" customFormat="1">
      <c r="A19" s="9" t="s">
        <v>88</v>
      </c>
      <c r="B19" s="103" t="s">
        <v>68</v>
      </c>
      <c r="C19" s="9"/>
      <c r="D19" s="21"/>
      <c r="E19" s="21"/>
      <c r="F19" s="21"/>
    </row>
    <row r="20" spans="1:6" s="59" customFormat="1">
      <c r="A20" s="9"/>
      <c r="B20" s="103"/>
      <c r="C20" s="9"/>
      <c r="D20" s="21"/>
      <c r="E20" s="21"/>
      <c r="F20" s="21"/>
    </row>
    <row r="21" spans="1:6" s="59" customFormat="1">
      <c r="A21" s="194"/>
      <c r="B21" s="83" t="s">
        <v>56</v>
      </c>
      <c r="C21" s="9"/>
      <c r="D21" s="17"/>
      <c r="E21" s="17"/>
      <c r="F21" s="17"/>
    </row>
    <row r="22" spans="1:6" s="59" customFormat="1" ht="63">
      <c r="B22" s="25" t="s">
        <v>481</v>
      </c>
      <c r="D22" s="17"/>
      <c r="E22" s="17"/>
      <c r="F22" s="17"/>
    </row>
    <row r="23" spans="1:6" s="59" customFormat="1" ht="47.25">
      <c r="B23" s="25" t="s">
        <v>482</v>
      </c>
      <c r="D23" s="17"/>
      <c r="E23" s="17"/>
      <c r="F23" s="17"/>
    </row>
    <row r="24" spans="1:6" s="59" customFormat="1">
      <c r="B24" s="25"/>
      <c r="D24" s="17"/>
      <c r="E24" s="17"/>
      <c r="F24" s="17"/>
    </row>
    <row r="25" spans="1:6" s="59" customFormat="1" ht="94.5">
      <c r="A25" s="192" t="s">
        <v>39</v>
      </c>
      <c r="B25" s="25" t="s">
        <v>483</v>
      </c>
      <c r="D25" s="17"/>
      <c r="E25" s="17"/>
      <c r="F25" s="17"/>
    </row>
    <row r="26" spans="1:6" s="59" customFormat="1">
      <c r="B26" s="25" t="s">
        <v>484</v>
      </c>
      <c r="C26" s="59" t="s">
        <v>96</v>
      </c>
      <c r="D26" s="19">
        <v>35</v>
      </c>
      <c r="E26" s="17"/>
      <c r="F26" s="17"/>
    </row>
    <row r="27" spans="1:6" s="59" customFormat="1">
      <c r="B27" s="25"/>
      <c r="D27" s="17"/>
      <c r="E27" s="17"/>
      <c r="F27" s="17"/>
    </row>
    <row r="28" spans="1:6" s="59" customFormat="1" ht="110.25">
      <c r="A28" s="192" t="s">
        <v>40</v>
      </c>
      <c r="B28" s="25" t="s">
        <v>485</v>
      </c>
      <c r="D28" s="17"/>
      <c r="E28" s="17"/>
      <c r="F28" s="17"/>
    </row>
    <row r="29" spans="1:6" s="59" customFormat="1">
      <c r="B29" s="25" t="s">
        <v>486</v>
      </c>
      <c r="D29" s="17"/>
      <c r="E29" s="17"/>
      <c r="F29" s="17"/>
    </row>
    <row r="30" spans="1:6" s="59" customFormat="1">
      <c r="B30" s="25" t="s">
        <v>484</v>
      </c>
      <c r="C30" s="59" t="s">
        <v>96</v>
      </c>
      <c r="D30" s="19">
        <v>30</v>
      </c>
      <c r="E30" s="17"/>
      <c r="F30" s="17"/>
    </row>
    <row r="31" spans="1:6" s="59" customFormat="1">
      <c r="B31" s="25"/>
      <c r="D31" s="19"/>
      <c r="E31" s="17"/>
      <c r="F31" s="17"/>
    </row>
    <row r="32" spans="1:6" s="59" customFormat="1" ht="94.5">
      <c r="A32" s="192" t="s">
        <v>46</v>
      </c>
      <c r="B32" s="25" t="s">
        <v>487</v>
      </c>
      <c r="D32" s="19"/>
      <c r="E32" s="17"/>
      <c r="F32" s="17"/>
    </row>
    <row r="33" spans="1:6" s="59" customFormat="1">
      <c r="B33" s="25" t="s">
        <v>484</v>
      </c>
      <c r="C33" s="59" t="s">
        <v>96</v>
      </c>
      <c r="D33" s="19">
        <v>20</v>
      </c>
      <c r="E33" s="17"/>
      <c r="F33" s="17"/>
    </row>
    <row r="34" spans="1:6" s="59" customFormat="1">
      <c r="A34" s="199"/>
      <c r="B34" s="200"/>
      <c r="C34" s="10"/>
      <c r="D34" s="18"/>
      <c r="E34" s="18"/>
      <c r="F34" s="18"/>
    </row>
    <row r="35" spans="1:6" s="59" customFormat="1">
      <c r="A35" s="86"/>
      <c r="B35" s="25"/>
      <c r="C35" s="197"/>
      <c r="D35" s="19"/>
      <c r="E35" s="19"/>
      <c r="F35" s="19"/>
    </row>
    <row r="36" spans="1:6" s="59" customFormat="1">
      <c r="A36" s="9" t="s">
        <v>88</v>
      </c>
      <c r="B36" s="27" t="s">
        <v>69</v>
      </c>
      <c r="D36" s="17"/>
      <c r="E36" s="17"/>
      <c r="F36" s="201">
        <f>SUM(F24:F35)</f>
        <v>0</v>
      </c>
    </row>
    <row r="37" spans="1:6" s="197" customFormat="1" ht="18.75" customHeight="1">
      <c r="A37" s="102"/>
      <c r="B37" s="196"/>
      <c r="C37" s="196"/>
      <c r="D37" s="196"/>
      <c r="E37" s="196"/>
      <c r="F37" s="196"/>
    </row>
    <row r="38" spans="1:6" s="197" customFormat="1" ht="18.75" customHeight="1">
      <c r="A38" s="102"/>
      <c r="B38" s="196"/>
      <c r="C38" s="196"/>
      <c r="D38" s="196"/>
      <c r="E38" s="196"/>
      <c r="F38" s="196"/>
    </row>
    <row r="39" spans="1:6" s="197" customFormat="1" ht="18.75" customHeight="1">
      <c r="A39" s="102"/>
      <c r="B39" s="196"/>
      <c r="C39" s="196"/>
      <c r="D39" s="196"/>
      <c r="E39" s="196"/>
      <c r="F39" s="196"/>
    </row>
    <row r="40" spans="1:6">
      <c r="A40" s="43" t="s">
        <v>89</v>
      </c>
      <c r="B40" s="27" t="s">
        <v>883</v>
      </c>
      <c r="C40" s="59" t="s">
        <v>939</v>
      </c>
      <c r="D40" s="21" t="s">
        <v>38</v>
      </c>
      <c r="E40" s="21" t="s">
        <v>36</v>
      </c>
      <c r="F40" s="21" t="s">
        <v>37</v>
      </c>
    </row>
    <row r="41" spans="1:6">
      <c r="A41" s="43"/>
      <c r="B41" s="27"/>
      <c r="C41" s="9"/>
      <c r="D41" s="21"/>
      <c r="E41" s="21" t="s">
        <v>61</v>
      </c>
      <c r="F41" s="21"/>
    </row>
    <row r="42" spans="1:6" s="8" customFormat="1">
      <c r="A42" s="42"/>
      <c r="B42" s="26" t="s">
        <v>34</v>
      </c>
      <c r="C42" s="57"/>
      <c r="D42" s="17"/>
      <c r="E42" s="17"/>
      <c r="F42" s="17"/>
    </row>
    <row r="43" spans="1:6" s="12" customFormat="1" ht="15">
      <c r="A43" s="47"/>
      <c r="B43" s="28"/>
      <c r="D43" s="22"/>
      <c r="E43" s="22"/>
      <c r="F43" s="22"/>
    </row>
    <row r="44" spans="1:6" s="259" customFormat="1">
      <c r="A44" s="258"/>
      <c r="B44" s="276" t="s">
        <v>70</v>
      </c>
      <c r="C44" s="276"/>
      <c r="D44" s="276"/>
      <c r="E44" s="276"/>
      <c r="F44" s="276"/>
    </row>
    <row r="45" spans="1:6" s="259" customFormat="1" ht="33" customHeight="1">
      <c r="A45" s="258"/>
      <c r="B45" s="276" t="s">
        <v>28</v>
      </c>
      <c r="C45" s="276"/>
      <c r="D45" s="276"/>
      <c r="E45" s="276"/>
      <c r="F45" s="276"/>
    </row>
    <row r="46" spans="1:6" s="259" customFormat="1" ht="34.5" customHeight="1">
      <c r="A46" s="258"/>
      <c r="B46" s="276" t="s">
        <v>185</v>
      </c>
      <c r="C46" s="276"/>
      <c r="D46" s="276"/>
      <c r="E46" s="276"/>
      <c r="F46" s="276"/>
    </row>
    <row r="47" spans="1:6" s="259" customFormat="1" ht="50.25" customHeight="1">
      <c r="A47" s="258"/>
      <c r="B47" s="276" t="s">
        <v>98</v>
      </c>
      <c r="C47" s="276"/>
      <c r="D47" s="276"/>
      <c r="E47" s="276"/>
      <c r="F47" s="276"/>
    </row>
    <row r="48" spans="1:6" s="244" customFormat="1" ht="33" customHeight="1">
      <c r="A48" s="45"/>
      <c r="B48" s="276" t="s">
        <v>29</v>
      </c>
      <c r="C48" s="276"/>
      <c r="D48" s="276"/>
      <c r="E48" s="276"/>
      <c r="F48" s="276"/>
    </row>
    <row r="49" spans="1:6" s="244" customFormat="1" ht="51.75" customHeight="1">
      <c r="A49" s="45"/>
      <c r="B49" s="276" t="s">
        <v>261</v>
      </c>
      <c r="C49" s="276"/>
      <c r="D49" s="276"/>
      <c r="E49" s="276"/>
      <c r="F49" s="276"/>
    </row>
    <row r="50" spans="1:6" s="244" customFormat="1" ht="33" customHeight="1">
      <c r="A50" s="45"/>
      <c r="B50" s="276" t="s">
        <v>31</v>
      </c>
      <c r="C50" s="276"/>
      <c r="D50" s="276"/>
      <c r="E50" s="276"/>
      <c r="F50" s="276"/>
    </row>
    <row r="51" spans="1:6" s="244" customFormat="1" ht="51.75" customHeight="1">
      <c r="A51" s="45"/>
      <c r="B51" s="276" t="s">
        <v>479</v>
      </c>
      <c r="C51" s="276"/>
      <c r="D51" s="276"/>
      <c r="E51" s="276"/>
      <c r="F51" s="276"/>
    </row>
    <row r="52" spans="1:6" s="244" customFormat="1" ht="34.5" customHeight="1">
      <c r="A52" s="45"/>
      <c r="B52" s="276" t="s">
        <v>262</v>
      </c>
      <c r="C52" s="276"/>
      <c r="D52" s="276"/>
      <c r="E52" s="276"/>
      <c r="F52" s="276"/>
    </row>
    <row r="53" spans="1:6" s="244" customFormat="1">
      <c r="A53" s="45"/>
      <c r="B53" s="243"/>
      <c r="C53" s="243"/>
      <c r="D53" s="243"/>
      <c r="E53" s="243"/>
      <c r="F53" s="243"/>
    </row>
    <row r="54" spans="1:6" s="244" customFormat="1" ht="94.5">
      <c r="A54" s="45" t="s">
        <v>39</v>
      </c>
      <c r="B54" s="63" t="s">
        <v>267</v>
      </c>
      <c r="C54" s="280"/>
      <c r="D54" s="280"/>
      <c r="E54" s="19"/>
      <c r="F54" s="19"/>
    </row>
    <row r="55" spans="1:6" s="244" customFormat="1" ht="47.25">
      <c r="A55" s="45"/>
      <c r="B55" s="63" t="s">
        <v>100</v>
      </c>
      <c r="C55" s="280"/>
      <c r="D55" s="280"/>
      <c r="E55" s="19"/>
      <c r="F55" s="19"/>
    </row>
    <row r="56" spans="1:6" s="244" customFormat="1">
      <c r="A56" s="87" t="s">
        <v>45</v>
      </c>
      <c r="B56" s="63" t="s">
        <v>101</v>
      </c>
      <c r="C56" s="244" t="s">
        <v>41</v>
      </c>
      <c r="D56" s="19">
        <v>14</v>
      </c>
      <c r="E56" s="19"/>
      <c r="F56" s="19"/>
    </row>
    <row r="57" spans="1:6" s="244" customFormat="1">
      <c r="A57" s="87" t="s">
        <v>45</v>
      </c>
      <c r="B57" s="63" t="s">
        <v>22</v>
      </c>
      <c r="C57" s="244" t="s">
        <v>41</v>
      </c>
      <c r="D57" s="19">
        <v>1</v>
      </c>
      <c r="E57" s="19"/>
      <c r="F57" s="19"/>
    </row>
    <row r="58" spans="1:6" s="244" customFormat="1">
      <c r="A58" s="87" t="s">
        <v>45</v>
      </c>
      <c r="B58" s="63" t="s">
        <v>158</v>
      </c>
      <c r="C58" s="244" t="s">
        <v>42</v>
      </c>
      <c r="D58" s="19">
        <v>100</v>
      </c>
      <c r="E58" s="19"/>
      <c r="F58" s="19"/>
    </row>
    <row r="59" spans="1:6" s="11" customFormat="1">
      <c r="A59" s="45"/>
      <c r="B59" s="83"/>
      <c r="D59" s="19"/>
      <c r="E59" s="19"/>
      <c r="F59" s="19"/>
    </row>
    <row r="60" spans="1:6" s="11" customFormat="1" ht="110.25">
      <c r="A60" s="45" t="s">
        <v>40</v>
      </c>
      <c r="B60" s="63" t="s">
        <v>780</v>
      </c>
      <c r="C60" s="244"/>
      <c r="D60" s="19"/>
      <c r="E60" s="19"/>
      <c r="F60" s="19"/>
    </row>
    <row r="61" spans="1:6" s="11" customFormat="1">
      <c r="A61" s="64"/>
      <c r="B61" s="63" t="s">
        <v>488</v>
      </c>
      <c r="C61" s="244"/>
      <c r="D61" s="19"/>
      <c r="E61" s="19"/>
      <c r="F61" s="19"/>
    </row>
    <row r="62" spans="1:6" s="2" customFormat="1" ht="63">
      <c r="A62" s="39"/>
      <c r="B62" s="77" t="s">
        <v>275</v>
      </c>
      <c r="C62" s="249"/>
      <c r="D62" s="15"/>
      <c r="E62" s="15"/>
      <c r="F62" s="15"/>
    </row>
    <row r="63" spans="1:6" s="191" customFormat="1" ht="47.25">
      <c r="A63" s="45"/>
      <c r="B63" s="63" t="s">
        <v>473</v>
      </c>
      <c r="C63" s="244"/>
      <c r="D63" s="19"/>
      <c r="E63" s="19"/>
      <c r="F63" s="19"/>
    </row>
    <row r="64" spans="1:6" s="11" customFormat="1" ht="94.5">
      <c r="A64" s="105"/>
      <c r="B64" s="63" t="s">
        <v>468</v>
      </c>
      <c r="C64" s="244" t="s">
        <v>42</v>
      </c>
      <c r="D64" s="19">
        <v>36</v>
      </c>
      <c r="E64" s="19"/>
      <c r="F64" s="19"/>
    </row>
    <row r="65" spans="1:6" s="190" customFormat="1">
      <c r="A65" s="105"/>
      <c r="B65" s="63"/>
      <c r="D65" s="19"/>
      <c r="E65" s="19"/>
      <c r="F65" s="19"/>
    </row>
    <row r="66" spans="1:6" s="11" customFormat="1" ht="63">
      <c r="A66" s="45" t="s">
        <v>46</v>
      </c>
      <c r="B66" s="63" t="s">
        <v>469</v>
      </c>
      <c r="C66" s="244"/>
      <c r="D66" s="19"/>
      <c r="E66" s="19"/>
      <c r="F66" s="19"/>
    </row>
    <row r="67" spans="1:6" s="191" customFormat="1" ht="78.75">
      <c r="A67" s="105"/>
      <c r="B67" s="63" t="s">
        <v>478</v>
      </c>
      <c r="C67" s="244" t="s">
        <v>42</v>
      </c>
      <c r="D67" s="19">
        <v>36</v>
      </c>
      <c r="E67" s="19"/>
      <c r="F67" s="19"/>
    </row>
    <row r="68" spans="1:6" s="161" customFormat="1">
      <c r="A68" s="39"/>
      <c r="B68" s="77"/>
      <c r="D68" s="15"/>
      <c r="E68" s="15"/>
      <c r="F68" s="15"/>
    </row>
    <row r="69" spans="1:6" s="237" customFormat="1" ht="110.25">
      <c r="A69" s="45" t="s">
        <v>47</v>
      </c>
      <c r="B69" s="63" t="s">
        <v>779</v>
      </c>
      <c r="C69" s="244"/>
      <c r="D69" s="19"/>
      <c r="E69" s="19"/>
      <c r="F69" s="19"/>
    </row>
    <row r="70" spans="1:6" s="190" customFormat="1">
      <c r="A70" s="64"/>
      <c r="B70" s="63" t="s">
        <v>488</v>
      </c>
      <c r="C70" s="244"/>
      <c r="D70" s="19"/>
      <c r="E70" s="19"/>
      <c r="F70" s="19"/>
    </row>
    <row r="71" spans="1:6" s="191" customFormat="1" ht="47.25">
      <c r="A71" s="45"/>
      <c r="B71" s="63" t="s">
        <v>473</v>
      </c>
      <c r="C71" s="244"/>
      <c r="D71" s="19"/>
      <c r="E71" s="19"/>
      <c r="F71" s="19"/>
    </row>
    <row r="72" spans="1:6" s="190" customFormat="1" ht="94.5">
      <c r="A72" s="105"/>
      <c r="B72" s="63" t="s">
        <v>468</v>
      </c>
      <c r="C72" s="244" t="s">
        <v>42</v>
      </c>
      <c r="D72" s="19">
        <v>4.8</v>
      </c>
      <c r="E72" s="19"/>
      <c r="F72" s="19"/>
    </row>
    <row r="73" spans="1:6" s="190" customFormat="1">
      <c r="A73" s="105"/>
      <c r="B73" s="63"/>
      <c r="D73" s="19"/>
      <c r="E73" s="19"/>
      <c r="F73" s="19"/>
    </row>
    <row r="74" spans="1:6" s="161" customFormat="1" ht="31.5">
      <c r="A74" s="39" t="s">
        <v>48</v>
      </c>
      <c r="B74" s="77" t="s">
        <v>470</v>
      </c>
      <c r="C74" s="249"/>
      <c r="D74" s="15"/>
      <c r="E74" s="15"/>
      <c r="F74" s="15"/>
    </row>
    <row r="75" spans="1:6" s="191" customFormat="1" ht="94.5">
      <c r="A75" s="105"/>
      <c r="B75" s="63" t="s">
        <v>468</v>
      </c>
      <c r="C75" s="244"/>
      <c r="D75" s="19"/>
      <c r="E75" s="19"/>
      <c r="F75" s="19"/>
    </row>
    <row r="76" spans="1:6" s="161" customFormat="1">
      <c r="A76" s="39"/>
      <c r="B76" s="30" t="s">
        <v>59</v>
      </c>
      <c r="C76" s="249" t="s">
        <v>42</v>
      </c>
      <c r="D76" s="15">
        <v>4.5</v>
      </c>
      <c r="E76" s="15"/>
      <c r="F76" s="15"/>
    </row>
    <row r="77" spans="1:6" s="190" customFormat="1">
      <c r="A77" s="105"/>
      <c r="B77" s="63"/>
      <c r="D77" s="19"/>
      <c r="E77" s="19"/>
      <c r="F77" s="19"/>
    </row>
    <row r="78" spans="1:6" s="11" customFormat="1" ht="47.25">
      <c r="A78" s="45" t="s">
        <v>49</v>
      </c>
      <c r="B78" s="63" t="s">
        <v>471</v>
      </c>
      <c r="C78" s="244" t="s">
        <v>42</v>
      </c>
      <c r="D78" s="19">
        <v>22</v>
      </c>
      <c r="E78" s="19"/>
      <c r="F78" s="19"/>
    </row>
    <row r="79" spans="1:6" s="11" customFormat="1">
      <c r="A79" s="64"/>
      <c r="B79" s="63"/>
      <c r="C79" s="244"/>
      <c r="D79" s="19"/>
      <c r="E79" s="19"/>
      <c r="F79" s="19"/>
    </row>
    <row r="80" spans="1:6" s="11" customFormat="1" ht="63">
      <c r="A80" s="45" t="s">
        <v>50</v>
      </c>
      <c r="B80" s="63" t="s">
        <v>472</v>
      </c>
      <c r="C80" s="244"/>
      <c r="D80" s="19"/>
      <c r="E80" s="19"/>
      <c r="F80" s="19"/>
    </row>
    <row r="81" spans="1:6" s="223" customFormat="1" ht="31.5">
      <c r="A81" s="105"/>
      <c r="B81" s="63" t="s">
        <v>634</v>
      </c>
      <c r="C81" s="244" t="s">
        <v>52</v>
      </c>
      <c r="D81" s="19">
        <v>16</v>
      </c>
      <c r="E81" s="19"/>
      <c r="F81" s="19"/>
    </row>
    <row r="82" spans="1:6" s="11" customFormat="1">
      <c r="A82" s="45"/>
      <c r="B82" s="63"/>
      <c r="D82" s="19"/>
      <c r="E82" s="19"/>
      <c r="F82" s="19"/>
    </row>
    <row r="83" spans="1:6" s="190" customFormat="1" ht="47.25">
      <c r="A83" s="45" t="s">
        <v>62</v>
      </c>
      <c r="B83" s="63" t="s">
        <v>102</v>
      </c>
      <c r="C83" s="244"/>
      <c r="D83" s="19"/>
      <c r="E83" s="19"/>
      <c r="F83" s="19"/>
    </row>
    <row r="84" spans="1:6" s="191" customFormat="1" ht="31.5">
      <c r="A84" s="45"/>
      <c r="B84" s="63" t="s">
        <v>474</v>
      </c>
      <c r="C84" s="244"/>
      <c r="D84" s="19"/>
      <c r="E84" s="19"/>
      <c r="F84" s="19"/>
    </row>
    <row r="85" spans="1:6" s="191" customFormat="1" ht="31.5">
      <c r="A85" s="45"/>
      <c r="B85" s="63" t="s">
        <v>475</v>
      </c>
      <c r="C85" s="244"/>
      <c r="D85" s="19"/>
      <c r="E85" s="19"/>
      <c r="F85" s="19"/>
    </row>
    <row r="86" spans="1:6" s="198" customFormat="1">
      <c r="A86" s="87" t="s">
        <v>489</v>
      </c>
      <c r="B86" s="63" t="s">
        <v>490</v>
      </c>
      <c r="C86" s="244" t="s">
        <v>41</v>
      </c>
      <c r="D86" s="19">
        <v>3</v>
      </c>
      <c r="E86" s="19"/>
      <c r="F86" s="19"/>
    </row>
    <row r="87" spans="1:6" s="11" customFormat="1">
      <c r="A87" s="87" t="s">
        <v>491</v>
      </c>
      <c r="B87" s="63" t="s">
        <v>492</v>
      </c>
      <c r="C87" s="244" t="s">
        <v>41</v>
      </c>
      <c r="D87" s="19">
        <v>2</v>
      </c>
      <c r="E87" s="19"/>
      <c r="F87" s="19"/>
    </row>
    <row r="88" spans="1:6" s="11" customFormat="1">
      <c r="A88" s="87"/>
      <c r="B88" s="63"/>
      <c r="D88" s="19"/>
      <c r="E88" s="19"/>
      <c r="F88" s="19"/>
    </row>
    <row r="89" spans="1:6" s="191" customFormat="1" ht="63">
      <c r="A89" s="45" t="s">
        <v>67</v>
      </c>
      <c r="B89" s="63" t="s">
        <v>476</v>
      </c>
      <c r="C89" s="244"/>
      <c r="D89" s="19"/>
      <c r="E89" s="19"/>
      <c r="F89" s="19"/>
    </row>
    <row r="90" spans="1:6" s="161" customFormat="1" ht="31.5">
      <c r="A90" s="97"/>
      <c r="B90" s="252" t="s">
        <v>403</v>
      </c>
      <c r="C90" s="249" t="s">
        <v>406</v>
      </c>
      <c r="D90" s="19">
        <v>130</v>
      </c>
      <c r="E90" s="72"/>
      <c r="F90" s="73"/>
    </row>
    <row r="91" spans="1:6" s="190" customFormat="1">
      <c r="A91" s="45"/>
      <c r="B91" s="63"/>
      <c r="D91" s="19"/>
      <c r="E91" s="19"/>
      <c r="F91" s="19"/>
    </row>
    <row r="92" spans="1:6" s="218" customFormat="1" ht="63">
      <c r="A92" s="106" t="s">
        <v>95</v>
      </c>
      <c r="B92" s="63" t="s">
        <v>580</v>
      </c>
      <c r="C92" s="92"/>
      <c r="D92" s="107"/>
      <c r="E92" s="19"/>
      <c r="F92" s="19"/>
    </row>
    <row r="93" spans="1:6" s="218" customFormat="1">
      <c r="A93" s="106"/>
      <c r="B93" s="230" t="s">
        <v>582</v>
      </c>
      <c r="C93" s="92"/>
      <c r="D93" s="107"/>
      <c r="E93" s="19"/>
      <c r="F93" s="19"/>
    </row>
    <row r="94" spans="1:6" s="190" customFormat="1" ht="47.25">
      <c r="A94" s="106"/>
      <c r="B94" s="63" t="s">
        <v>588</v>
      </c>
      <c r="C94" s="92"/>
      <c r="D94" s="107"/>
      <c r="E94" s="19"/>
      <c r="F94" s="19"/>
    </row>
    <row r="95" spans="1:6" s="198" customFormat="1" ht="78.75">
      <c r="A95" s="106"/>
      <c r="B95" s="63" t="s">
        <v>567</v>
      </c>
      <c r="C95" s="92"/>
      <c r="D95" s="107"/>
      <c r="E95" s="19"/>
      <c r="F95" s="19"/>
    </row>
    <row r="96" spans="1:6" s="59" customFormat="1" ht="31.5">
      <c r="A96" s="192"/>
      <c r="B96" s="63" t="s">
        <v>634</v>
      </c>
      <c r="D96" s="17"/>
      <c r="E96" s="17"/>
      <c r="F96" s="17"/>
    </row>
    <row r="97" spans="1:6" s="59" customFormat="1" ht="31.5">
      <c r="A97" s="192"/>
      <c r="B97" s="83" t="s">
        <v>568</v>
      </c>
      <c r="C97" s="59" t="s">
        <v>96</v>
      </c>
      <c r="D97" s="19">
        <v>248</v>
      </c>
      <c r="E97" s="17"/>
      <c r="F97" s="17"/>
    </row>
    <row r="98" spans="1:6" s="190" customFormat="1">
      <c r="A98" s="45"/>
      <c r="B98" s="63"/>
      <c r="D98" s="19"/>
      <c r="E98" s="19"/>
      <c r="F98" s="19"/>
    </row>
    <row r="99" spans="1:6" s="210" customFormat="1" ht="78.75">
      <c r="A99" s="106" t="s">
        <v>113</v>
      </c>
      <c r="B99" s="63" t="s">
        <v>569</v>
      </c>
      <c r="C99" s="92"/>
      <c r="D99" s="107"/>
      <c r="E99" s="19"/>
      <c r="F99" s="19"/>
    </row>
    <row r="100" spans="1:6" s="218" customFormat="1">
      <c r="A100" s="106"/>
      <c r="B100" s="230" t="s">
        <v>581</v>
      </c>
      <c r="C100" s="92"/>
      <c r="D100" s="107"/>
      <c r="E100" s="19"/>
      <c r="F100" s="19"/>
    </row>
    <row r="101" spans="1:6" s="59" customFormat="1" ht="31.5">
      <c r="A101" s="192"/>
      <c r="B101" s="63" t="s">
        <v>634</v>
      </c>
      <c r="D101" s="17"/>
      <c r="E101" s="17"/>
      <c r="F101" s="17"/>
    </row>
    <row r="102" spans="1:6" s="59" customFormat="1" ht="31.5">
      <c r="A102" s="192"/>
      <c r="B102" s="83" t="s">
        <v>568</v>
      </c>
      <c r="C102" s="59" t="s">
        <v>96</v>
      </c>
      <c r="D102" s="19">
        <v>116</v>
      </c>
      <c r="E102" s="17"/>
      <c r="F102" s="17"/>
    </row>
    <row r="103" spans="1:6" s="210" customFormat="1">
      <c r="A103" s="219"/>
      <c r="B103" s="83"/>
      <c r="D103" s="19"/>
      <c r="E103" s="19"/>
      <c r="F103" s="19"/>
    </row>
    <row r="104" spans="1:6" s="210" customFormat="1" ht="63">
      <c r="A104" s="106" t="s">
        <v>114</v>
      </c>
      <c r="B104" s="63" t="s">
        <v>570</v>
      </c>
      <c r="C104" s="92"/>
      <c r="D104" s="107"/>
      <c r="E104" s="19"/>
      <c r="F104" s="19"/>
    </row>
    <row r="105" spans="1:6" s="218" customFormat="1">
      <c r="A105" s="106"/>
      <c r="B105" s="230" t="s">
        <v>582</v>
      </c>
      <c r="C105" s="92"/>
      <c r="D105" s="107"/>
      <c r="E105" s="19"/>
      <c r="F105" s="19"/>
    </row>
    <row r="106" spans="1:6" s="59" customFormat="1" ht="33.75" customHeight="1">
      <c r="A106" s="192"/>
      <c r="B106" s="83" t="s">
        <v>572</v>
      </c>
      <c r="C106" s="244"/>
      <c r="D106" s="19"/>
      <c r="E106" s="17"/>
      <c r="F106" s="17"/>
    </row>
    <row r="107" spans="1:6" s="59" customFormat="1" ht="31.5">
      <c r="A107" s="192"/>
      <c r="B107" s="63" t="s">
        <v>634</v>
      </c>
      <c r="C107" s="244"/>
      <c r="D107" s="19"/>
      <c r="E107" s="17"/>
      <c r="F107" s="17"/>
    </row>
    <row r="108" spans="1:6" s="59" customFormat="1" ht="31.5">
      <c r="A108" s="192"/>
      <c r="B108" s="83" t="s">
        <v>571</v>
      </c>
      <c r="C108" s="244" t="s">
        <v>96</v>
      </c>
      <c r="D108" s="19">
        <v>97</v>
      </c>
      <c r="E108" s="17"/>
      <c r="F108" s="17"/>
    </row>
    <row r="109" spans="1:6" s="210" customFormat="1">
      <c r="A109" s="219"/>
      <c r="B109" s="83"/>
      <c r="C109" s="244"/>
      <c r="D109" s="19"/>
      <c r="E109" s="19"/>
      <c r="F109" s="19"/>
    </row>
    <row r="110" spans="1:6" s="59" customFormat="1" ht="31.5">
      <c r="A110" s="106" t="s">
        <v>115</v>
      </c>
      <c r="B110" s="83" t="s">
        <v>584</v>
      </c>
      <c r="C110" s="244"/>
      <c r="D110" s="19"/>
      <c r="E110" s="17"/>
      <c r="F110" s="17"/>
    </row>
    <row r="111" spans="1:6" s="218" customFormat="1">
      <c r="A111" s="106"/>
      <c r="B111" s="230" t="s">
        <v>583</v>
      </c>
      <c r="C111" s="92"/>
      <c r="D111" s="107"/>
      <c r="E111" s="19"/>
      <c r="F111" s="19"/>
    </row>
    <row r="112" spans="1:6" s="59" customFormat="1">
      <c r="A112" s="195"/>
      <c r="B112" s="25" t="s">
        <v>511</v>
      </c>
      <c r="C112" s="244"/>
      <c r="D112" s="19"/>
      <c r="E112" s="17"/>
      <c r="F112" s="17"/>
    </row>
    <row r="113" spans="1:6" s="59" customFormat="1">
      <c r="A113" s="195"/>
      <c r="B113" s="25" t="s">
        <v>573</v>
      </c>
      <c r="C113" s="244"/>
      <c r="D113" s="19"/>
      <c r="E113" s="17"/>
      <c r="F113" s="17"/>
    </row>
    <row r="114" spans="1:6" s="59" customFormat="1">
      <c r="A114" s="195"/>
      <c r="B114" s="25" t="s">
        <v>574</v>
      </c>
      <c r="C114" s="244"/>
      <c r="D114" s="19"/>
      <c r="E114" s="17"/>
      <c r="F114" s="17"/>
    </row>
    <row r="115" spans="1:6" s="59" customFormat="1">
      <c r="A115" s="195"/>
      <c r="B115" s="25" t="s">
        <v>575</v>
      </c>
      <c r="C115" s="244"/>
      <c r="D115" s="19"/>
      <c r="E115" s="17"/>
      <c r="F115" s="17"/>
    </row>
    <row r="116" spans="1:6" s="59" customFormat="1">
      <c r="A116" s="195"/>
      <c r="B116" s="25" t="s">
        <v>508</v>
      </c>
      <c r="C116" s="244"/>
      <c r="D116" s="19"/>
      <c r="E116" s="17"/>
      <c r="F116" s="17"/>
    </row>
    <row r="117" spans="1:6" s="59" customFormat="1">
      <c r="A117" s="195"/>
      <c r="B117" s="25" t="s">
        <v>509</v>
      </c>
      <c r="C117" s="244"/>
      <c r="D117" s="19"/>
      <c r="E117" s="17"/>
      <c r="F117" s="17"/>
    </row>
    <row r="118" spans="1:6" s="59" customFormat="1">
      <c r="A118" s="195"/>
      <c r="B118" s="25" t="s">
        <v>510</v>
      </c>
      <c r="C118" s="244"/>
      <c r="D118" s="19"/>
      <c r="E118" s="17"/>
      <c r="F118" s="17"/>
    </row>
    <row r="119" spans="1:6" s="59" customFormat="1" ht="31.5">
      <c r="A119" s="194"/>
      <c r="B119" s="25" t="s">
        <v>578</v>
      </c>
      <c r="C119" s="244"/>
      <c r="D119" s="19"/>
      <c r="E119" s="17"/>
      <c r="F119" s="17"/>
    </row>
    <row r="120" spans="1:6" s="59" customFormat="1" ht="47.25">
      <c r="A120" s="195"/>
      <c r="B120" s="104" t="s">
        <v>577</v>
      </c>
      <c r="C120" s="244"/>
      <c r="D120" s="19"/>
      <c r="E120" s="17"/>
      <c r="F120" s="17"/>
    </row>
    <row r="121" spans="1:6" s="59" customFormat="1" ht="31.5">
      <c r="A121" s="195"/>
      <c r="B121" s="63" t="s">
        <v>634</v>
      </c>
      <c r="C121" s="244"/>
      <c r="D121" s="19"/>
      <c r="E121" s="17"/>
      <c r="F121" s="17"/>
    </row>
    <row r="122" spans="1:6" s="59" customFormat="1" ht="31.5">
      <c r="A122" s="195"/>
      <c r="B122" s="83" t="s">
        <v>571</v>
      </c>
      <c r="C122" s="244"/>
      <c r="D122" s="19"/>
      <c r="E122" s="17"/>
      <c r="F122" s="17"/>
    </row>
    <row r="123" spans="1:6" s="59" customFormat="1" ht="31.5">
      <c r="A123" s="195"/>
      <c r="B123" s="104" t="s">
        <v>579</v>
      </c>
      <c r="C123" s="244" t="s">
        <v>99</v>
      </c>
      <c r="D123" s="19">
        <v>19</v>
      </c>
      <c r="E123" s="17"/>
      <c r="F123" s="17"/>
    </row>
    <row r="124" spans="1:6" s="59" customFormat="1">
      <c r="A124" s="195"/>
      <c r="B124" s="83"/>
      <c r="C124" s="244"/>
      <c r="D124" s="19"/>
      <c r="E124" s="17"/>
      <c r="F124" s="17"/>
    </row>
    <row r="125" spans="1:6" s="59" customFormat="1" ht="47.25">
      <c r="A125" s="194" t="s">
        <v>116</v>
      </c>
      <c r="B125" s="25" t="s">
        <v>512</v>
      </c>
      <c r="C125" s="244"/>
      <c r="D125" s="19"/>
      <c r="E125" s="17"/>
      <c r="F125" s="17"/>
    </row>
    <row r="126" spans="1:6" s="218" customFormat="1">
      <c r="A126" s="106"/>
      <c r="B126" s="230" t="s">
        <v>585</v>
      </c>
      <c r="C126" s="92"/>
      <c r="D126" s="107"/>
      <c r="E126" s="19"/>
      <c r="F126" s="19"/>
    </row>
    <row r="127" spans="1:6" s="59" customFormat="1">
      <c r="A127" s="195"/>
      <c r="B127" s="25" t="s">
        <v>511</v>
      </c>
      <c r="C127" s="244"/>
      <c r="D127" s="19"/>
      <c r="E127" s="17"/>
      <c r="F127" s="17"/>
    </row>
    <row r="128" spans="1:6" s="59" customFormat="1">
      <c r="A128" s="195"/>
      <c r="B128" s="25" t="s">
        <v>507</v>
      </c>
      <c r="C128" s="244"/>
      <c r="D128" s="19"/>
      <c r="E128" s="17"/>
      <c r="F128" s="17"/>
    </row>
    <row r="129" spans="1:6" s="59" customFormat="1">
      <c r="A129" s="195"/>
      <c r="B129" s="25" t="s">
        <v>508</v>
      </c>
      <c r="C129" s="244"/>
      <c r="D129" s="19"/>
      <c r="E129" s="17"/>
      <c r="F129" s="17"/>
    </row>
    <row r="130" spans="1:6" s="59" customFormat="1">
      <c r="A130" s="195"/>
      <c r="B130" s="25" t="s">
        <v>509</v>
      </c>
      <c r="C130" s="244"/>
      <c r="D130" s="19"/>
      <c r="E130" s="17"/>
      <c r="F130" s="17"/>
    </row>
    <row r="131" spans="1:6" s="59" customFormat="1">
      <c r="A131" s="195"/>
      <c r="B131" s="25" t="s">
        <v>510</v>
      </c>
      <c r="C131" s="244"/>
      <c r="D131" s="19"/>
      <c r="E131" s="17"/>
      <c r="F131" s="17"/>
    </row>
    <row r="132" spans="1:6" s="59" customFormat="1" ht="78.75">
      <c r="A132" s="195"/>
      <c r="B132" s="104" t="s">
        <v>576</v>
      </c>
      <c r="C132" s="244"/>
      <c r="D132" s="19"/>
      <c r="E132" s="17"/>
      <c r="F132" s="17"/>
    </row>
    <row r="133" spans="1:6" s="59" customFormat="1" ht="31.5">
      <c r="A133" s="195"/>
      <c r="B133" s="63" t="s">
        <v>634</v>
      </c>
      <c r="C133" s="244"/>
      <c r="D133" s="19"/>
      <c r="E133" s="17"/>
      <c r="F133" s="17"/>
    </row>
    <row r="134" spans="1:6" s="59" customFormat="1">
      <c r="A134" s="195"/>
      <c r="B134" s="83" t="s">
        <v>513</v>
      </c>
      <c r="C134" s="244"/>
      <c r="D134" s="19"/>
      <c r="E134" s="17"/>
      <c r="F134" s="17"/>
    </row>
    <row r="135" spans="1:6" s="59" customFormat="1" ht="31.5">
      <c r="A135" s="195"/>
      <c r="B135" s="104" t="s">
        <v>514</v>
      </c>
      <c r="C135" s="244" t="s">
        <v>99</v>
      </c>
      <c r="D135" s="19">
        <v>14</v>
      </c>
      <c r="E135" s="17"/>
      <c r="F135" s="17"/>
    </row>
    <row r="136" spans="1:6" s="59" customFormat="1">
      <c r="A136" s="194"/>
      <c r="B136" s="193"/>
      <c r="D136" s="17"/>
      <c r="E136" s="17"/>
      <c r="F136" s="17"/>
    </row>
    <row r="137" spans="1:6" s="59" customFormat="1" ht="78.75">
      <c r="A137" s="195" t="s">
        <v>117</v>
      </c>
      <c r="B137" s="104" t="s">
        <v>635</v>
      </c>
      <c r="C137" s="244"/>
      <c r="D137" s="19"/>
      <c r="E137" s="17"/>
      <c r="F137" s="17"/>
    </row>
    <row r="138" spans="1:6" s="190" customFormat="1">
      <c r="A138" s="45" t="s">
        <v>489</v>
      </c>
      <c r="B138" s="63" t="s">
        <v>493</v>
      </c>
      <c r="C138" s="244" t="s">
        <v>41</v>
      </c>
      <c r="D138" s="19">
        <v>1</v>
      </c>
      <c r="E138" s="17"/>
      <c r="F138" s="17"/>
    </row>
    <row r="139" spans="1:6" s="191" customFormat="1">
      <c r="A139" s="45" t="s">
        <v>491</v>
      </c>
      <c r="B139" s="63" t="s">
        <v>494</v>
      </c>
      <c r="C139" s="244" t="s">
        <v>41</v>
      </c>
      <c r="D139" s="19">
        <v>1</v>
      </c>
      <c r="E139" s="17"/>
      <c r="F139" s="17"/>
    </row>
    <row r="140" spans="1:6" s="223" customFormat="1">
      <c r="A140" s="45"/>
      <c r="B140" s="63"/>
      <c r="C140" s="244"/>
      <c r="D140" s="19"/>
      <c r="E140" s="19"/>
      <c r="F140" s="19"/>
    </row>
    <row r="141" spans="1:6" s="11" customFormat="1" ht="63">
      <c r="A141" s="106" t="s">
        <v>118</v>
      </c>
      <c r="B141" s="63" t="s">
        <v>477</v>
      </c>
      <c r="C141" s="92"/>
      <c r="D141" s="107"/>
      <c r="E141" s="19"/>
      <c r="F141" s="19"/>
    </row>
    <row r="142" spans="1:6" s="11" customFormat="1" ht="35.450000000000003" customHeight="1">
      <c r="A142" s="45"/>
      <c r="B142" s="63" t="s">
        <v>0</v>
      </c>
      <c r="C142" s="244" t="s">
        <v>94</v>
      </c>
      <c r="D142" s="19">
        <v>59</v>
      </c>
      <c r="E142" s="19"/>
      <c r="F142" s="19"/>
    </row>
    <row r="143" spans="1:6" s="11" customFormat="1">
      <c r="A143" s="108"/>
      <c r="B143" s="109"/>
      <c r="C143" s="13"/>
      <c r="D143" s="23"/>
      <c r="E143" s="23"/>
      <c r="F143" s="23"/>
    </row>
    <row r="144" spans="1:6" s="11" customFormat="1">
      <c r="A144" s="45"/>
      <c r="B144" s="25"/>
      <c r="D144" s="19"/>
      <c r="E144" s="19"/>
      <c r="F144" s="19"/>
    </row>
    <row r="145" spans="1:6" s="11" customFormat="1">
      <c r="A145" s="102" t="s">
        <v>89</v>
      </c>
      <c r="B145" s="103" t="s">
        <v>33</v>
      </c>
      <c r="D145" s="19"/>
      <c r="E145" s="19"/>
      <c r="F145" s="110">
        <f>SUM(F54:F144)</f>
        <v>0</v>
      </c>
    </row>
    <row r="146" spans="1:6" s="244" customFormat="1">
      <c r="A146" s="102"/>
      <c r="B146" s="103"/>
      <c r="D146" s="19"/>
      <c r="E146" s="19"/>
      <c r="F146" s="110"/>
    </row>
    <row r="147" spans="1:6" s="11" customFormat="1">
      <c r="A147" s="102"/>
      <c r="B147" s="103"/>
      <c r="D147" s="19"/>
      <c r="E147" s="19"/>
      <c r="F147" s="19"/>
    </row>
    <row r="148" spans="1:6" s="11" customFormat="1">
      <c r="A148" s="102" t="s">
        <v>53</v>
      </c>
      <c r="B148" s="103" t="s">
        <v>23</v>
      </c>
      <c r="D148" s="19"/>
      <c r="E148" s="111"/>
      <c r="F148" s="111"/>
    </row>
    <row r="149" spans="1:6" s="11" customFormat="1">
      <c r="A149" s="102"/>
      <c r="B149" s="103"/>
      <c r="D149" s="19"/>
      <c r="E149" s="111"/>
      <c r="F149" s="111"/>
    </row>
    <row r="150" spans="1:6" s="11" customFormat="1">
      <c r="A150" s="102"/>
      <c r="B150" s="103" t="s">
        <v>34</v>
      </c>
      <c r="D150" s="19"/>
      <c r="E150" s="111"/>
      <c r="F150" s="111"/>
    </row>
    <row r="151" spans="1:6" s="11" customFormat="1">
      <c r="A151" s="102"/>
      <c r="B151" s="103"/>
      <c r="D151" s="19"/>
      <c r="E151" s="111"/>
      <c r="F151" s="111"/>
    </row>
    <row r="152" spans="1:6" s="11" customFormat="1" ht="110.25" customHeight="1">
      <c r="A152" s="45"/>
      <c r="B152" s="276" t="s">
        <v>887</v>
      </c>
      <c r="C152" s="276"/>
      <c r="D152" s="276"/>
      <c r="E152" s="276"/>
      <c r="F152" s="276"/>
    </row>
    <row r="153" spans="1:6" s="11" customFormat="1" ht="63" customHeight="1">
      <c r="A153" s="45"/>
      <c r="B153" s="276" t="s">
        <v>35</v>
      </c>
      <c r="C153" s="276"/>
      <c r="D153" s="276"/>
      <c r="E153" s="276"/>
      <c r="F153" s="276"/>
    </row>
    <row r="154" spans="1:6" s="11" customFormat="1" ht="121.9" customHeight="1">
      <c r="A154" s="45"/>
      <c r="B154" s="276" t="s">
        <v>201</v>
      </c>
      <c r="C154" s="276"/>
      <c r="D154" s="276"/>
      <c r="E154" s="276"/>
      <c r="F154" s="276"/>
    </row>
    <row r="155" spans="1:6" s="11" customFormat="1" ht="47.25" customHeight="1">
      <c r="A155" s="45"/>
      <c r="B155" s="276" t="s">
        <v>24</v>
      </c>
      <c r="C155" s="276"/>
      <c r="D155" s="276"/>
      <c r="E155" s="276"/>
      <c r="F155" s="276"/>
    </row>
    <row r="156" spans="1:6" s="11" customFormat="1">
      <c r="A156" s="45"/>
      <c r="B156" s="276" t="s">
        <v>71</v>
      </c>
      <c r="C156" s="276"/>
      <c r="D156" s="276"/>
      <c r="E156" s="276"/>
      <c r="F156" s="276"/>
    </row>
    <row r="157" spans="1:6" s="11" customFormat="1">
      <c r="A157" s="87" t="s">
        <v>45</v>
      </c>
      <c r="B157" s="276" t="s">
        <v>72</v>
      </c>
      <c r="C157" s="276"/>
      <c r="D157" s="276"/>
      <c r="E157" s="276"/>
      <c r="F157" s="276"/>
    </row>
    <row r="158" spans="1:6" s="11" customFormat="1">
      <c r="A158" s="87" t="s">
        <v>45</v>
      </c>
      <c r="B158" s="276" t="s">
        <v>73</v>
      </c>
      <c r="C158" s="276"/>
      <c r="D158" s="276"/>
      <c r="E158" s="276"/>
      <c r="F158" s="276"/>
    </row>
    <row r="159" spans="1:6" s="11" customFormat="1">
      <c r="A159" s="87" t="s">
        <v>45</v>
      </c>
      <c r="B159" s="276" t="s">
        <v>77</v>
      </c>
      <c r="C159" s="276"/>
      <c r="D159" s="276"/>
      <c r="E159" s="276"/>
      <c r="F159" s="276"/>
    </row>
    <row r="160" spans="1:6" s="11" customFormat="1">
      <c r="A160" s="87" t="s">
        <v>45</v>
      </c>
      <c r="B160" s="276" t="s">
        <v>78</v>
      </c>
      <c r="C160" s="276"/>
      <c r="D160" s="276"/>
      <c r="E160" s="276"/>
      <c r="F160" s="276"/>
    </row>
    <row r="161" spans="1:6" s="11" customFormat="1">
      <c r="A161" s="87" t="s">
        <v>45</v>
      </c>
      <c r="B161" s="276" t="s">
        <v>79</v>
      </c>
      <c r="C161" s="276"/>
      <c r="D161" s="276"/>
      <c r="E161" s="276"/>
      <c r="F161" s="276"/>
    </row>
    <row r="162" spans="1:6" s="11" customFormat="1">
      <c r="A162" s="45"/>
      <c r="B162" s="276" t="s">
        <v>80</v>
      </c>
      <c r="C162" s="276"/>
      <c r="D162" s="276"/>
      <c r="E162" s="276"/>
      <c r="F162" s="276"/>
    </row>
    <row r="163" spans="1:6" s="11" customFormat="1">
      <c r="A163" s="87" t="s">
        <v>45</v>
      </c>
      <c r="B163" s="276" t="s">
        <v>82</v>
      </c>
      <c r="C163" s="276"/>
      <c r="D163" s="276"/>
      <c r="E163" s="276"/>
      <c r="F163" s="276"/>
    </row>
    <row r="164" spans="1:6" s="11" customFormat="1">
      <c r="A164" s="87" t="s">
        <v>45</v>
      </c>
      <c r="B164" s="276" t="s">
        <v>83</v>
      </c>
      <c r="C164" s="276"/>
      <c r="D164" s="276"/>
      <c r="E164" s="276"/>
      <c r="F164" s="276"/>
    </row>
    <row r="165" spans="1:6" s="11" customFormat="1">
      <c r="A165" s="87" t="s">
        <v>45</v>
      </c>
      <c r="B165" s="276" t="s">
        <v>84</v>
      </c>
      <c r="C165" s="276"/>
      <c r="D165" s="276"/>
      <c r="E165" s="276"/>
      <c r="F165" s="276"/>
    </row>
    <row r="166" spans="1:6" s="11" customFormat="1">
      <c r="A166" s="87" t="s">
        <v>45</v>
      </c>
      <c r="B166" s="276" t="s">
        <v>85</v>
      </c>
      <c r="C166" s="276"/>
      <c r="D166" s="276"/>
      <c r="E166" s="276"/>
      <c r="F166" s="276"/>
    </row>
    <row r="167" spans="1:6" s="11" customFormat="1">
      <c r="A167" s="87" t="s">
        <v>45</v>
      </c>
      <c r="B167" s="276" t="s">
        <v>86</v>
      </c>
      <c r="C167" s="276"/>
      <c r="D167" s="276"/>
      <c r="E167" s="276"/>
      <c r="F167" s="276"/>
    </row>
    <row r="168" spans="1:6" s="59" customFormat="1">
      <c r="A168" s="43"/>
      <c r="B168" s="27"/>
      <c r="D168" s="17"/>
      <c r="E168" s="60"/>
      <c r="F168" s="60"/>
    </row>
    <row r="169" spans="1:6" ht="94.5">
      <c r="A169" s="42" t="s">
        <v>39</v>
      </c>
      <c r="B169" s="63" t="s">
        <v>495</v>
      </c>
    </row>
    <row r="170" spans="1:6" ht="173.25">
      <c r="A170" s="42"/>
      <c r="B170" s="63" t="s">
        <v>199</v>
      </c>
    </row>
    <row r="171" spans="1:6" ht="63">
      <c r="A171" s="42"/>
      <c r="B171" s="63" t="s">
        <v>224</v>
      </c>
      <c r="C171" s="244" t="s">
        <v>52</v>
      </c>
      <c r="D171" s="19">
        <v>16</v>
      </c>
    </row>
    <row r="172" spans="1:6" s="59" customFormat="1">
      <c r="A172" s="43"/>
      <c r="B172" s="27"/>
      <c r="D172" s="17"/>
      <c r="E172" s="60"/>
      <c r="F172" s="60"/>
    </row>
    <row r="173" spans="1:6" s="59" customFormat="1" ht="110.25">
      <c r="A173" s="42" t="s">
        <v>40</v>
      </c>
      <c r="B173" s="63" t="s">
        <v>636</v>
      </c>
      <c r="C173" s="244"/>
      <c r="D173" s="19"/>
      <c r="E173" s="17"/>
      <c r="F173" s="17"/>
    </row>
    <row r="174" spans="1:6" s="223" customFormat="1">
      <c r="A174" s="87" t="s">
        <v>489</v>
      </c>
      <c r="B174" s="63" t="s">
        <v>490</v>
      </c>
      <c r="C174" s="244" t="s">
        <v>41</v>
      </c>
      <c r="D174" s="19">
        <v>3</v>
      </c>
      <c r="E174" s="19"/>
      <c r="F174" s="19"/>
    </row>
    <row r="175" spans="1:6" s="223" customFormat="1">
      <c r="A175" s="87" t="s">
        <v>491</v>
      </c>
      <c r="B175" s="63" t="s">
        <v>492</v>
      </c>
      <c r="C175" s="244" t="s">
        <v>41</v>
      </c>
      <c r="D175" s="19">
        <v>2</v>
      </c>
      <c r="E175" s="19"/>
      <c r="F175" s="19"/>
    </row>
    <row r="176" spans="1:6">
      <c r="A176" s="44"/>
      <c r="B176" s="31"/>
      <c r="C176" s="10"/>
      <c r="D176" s="18"/>
      <c r="E176" s="33"/>
      <c r="F176" s="33"/>
    </row>
    <row r="177" spans="1:6">
      <c r="A177" s="42"/>
      <c r="B177" s="55"/>
      <c r="C177" s="54"/>
      <c r="D177" s="32"/>
      <c r="E177" s="56"/>
      <c r="F177" s="56"/>
    </row>
    <row r="178" spans="1:6">
      <c r="A178" s="43" t="s">
        <v>53</v>
      </c>
      <c r="B178" s="27" t="s">
        <v>25</v>
      </c>
      <c r="C178" s="54"/>
      <c r="D178" s="32"/>
      <c r="E178" s="56"/>
      <c r="F178" s="34">
        <f>SUM(F169:F176)</f>
        <v>0</v>
      </c>
    </row>
    <row r="179" spans="1:6">
      <c r="A179" s="43" t="s">
        <v>60</v>
      </c>
      <c r="B179" s="27" t="s">
        <v>243</v>
      </c>
    </row>
    <row r="180" spans="1:6">
      <c r="A180" s="43"/>
      <c r="B180" s="27"/>
    </row>
    <row r="181" spans="1:6">
      <c r="A181" s="43"/>
      <c r="B181" s="26" t="s">
        <v>244</v>
      </c>
    </row>
    <row r="182" spans="1:6">
      <c r="A182" s="43"/>
      <c r="B182" s="26"/>
    </row>
    <row r="183" spans="1:6" s="59" customFormat="1" ht="15.75" customHeight="1">
      <c r="A183" s="43"/>
      <c r="B183" s="268" t="s">
        <v>245</v>
      </c>
      <c r="C183" s="268"/>
      <c r="D183" s="268"/>
      <c r="E183" s="268"/>
      <c r="F183" s="268"/>
    </row>
    <row r="184" spans="1:6" s="59" customFormat="1" ht="30.75" customHeight="1">
      <c r="A184" s="43"/>
      <c r="B184" s="268" t="s">
        <v>246</v>
      </c>
      <c r="C184" s="268"/>
      <c r="D184" s="268"/>
      <c r="E184" s="268"/>
      <c r="F184" s="268"/>
    </row>
    <row r="185" spans="1:6" s="59" customFormat="1" ht="79.5" customHeight="1">
      <c r="A185" s="43"/>
      <c r="B185" s="268" t="s">
        <v>247</v>
      </c>
      <c r="C185" s="268"/>
      <c r="D185" s="268"/>
      <c r="E185" s="268"/>
      <c r="F185" s="268"/>
    </row>
    <row r="186" spans="1:6" s="59" customFormat="1" ht="15.75" customHeight="1">
      <c r="A186" s="43"/>
      <c r="B186" s="268" t="s">
        <v>248</v>
      </c>
      <c r="C186" s="268"/>
      <c r="D186" s="268"/>
      <c r="E186" s="268"/>
      <c r="F186" s="268"/>
    </row>
    <row r="187" spans="1:6" s="59" customFormat="1" ht="66.75" customHeight="1">
      <c r="A187" s="43"/>
      <c r="B187" s="268" t="s">
        <v>249</v>
      </c>
      <c r="C187" s="268"/>
      <c r="D187" s="268"/>
      <c r="E187" s="268"/>
      <c r="F187" s="268"/>
    </row>
    <row r="188" spans="1:6" s="59" customFormat="1" ht="15.75" customHeight="1">
      <c r="A188" s="43"/>
      <c r="B188" s="268" t="s">
        <v>250</v>
      </c>
      <c r="C188" s="268"/>
      <c r="D188" s="268"/>
      <c r="E188" s="268"/>
      <c r="F188" s="268"/>
    </row>
    <row r="189" spans="1:6" s="59" customFormat="1" ht="15.75" customHeight="1">
      <c r="A189" s="43"/>
      <c r="B189" s="268" t="s">
        <v>251</v>
      </c>
      <c r="C189" s="268"/>
      <c r="D189" s="268"/>
      <c r="E189" s="268"/>
      <c r="F189" s="268"/>
    </row>
    <row r="190" spans="1:6" s="59" customFormat="1" ht="15.75" customHeight="1">
      <c r="A190" s="43"/>
      <c r="B190" s="268" t="s">
        <v>252</v>
      </c>
      <c r="C190" s="268"/>
      <c r="D190" s="268"/>
      <c r="E190" s="268"/>
      <c r="F190" s="268"/>
    </row>
    <row r="191" spans="1:6" s="59" customFormat="1" ht="15.75" customHeight="1">
      <c r="A191" s="43"/>
      <c r="B191" s="268" t="s">
        <v>253</v>
      </c>
      <c r="C191" s="268"/>
      <c r="D191" s="268"/>
      <c r="E191" s="268"/>
      <c r="F191" s="268"/>
    </row>
    <row r="192" spans="1:6" s="59" customFormat="1" ht="15.75" customHeight="1">
      <c r="A192" s="43"/>
      <c r="B192" s="268" t="s">
        <v>254</v>
      </c>
      <c r="C192" s="268"/>
      <c r="D192" s="268"/>
      <c r="E192" s="268"/>
      <c r="F192" s="268"/>
    </row>
    <row r="193" spans="1:10" s="59" customFormat="1" ht="15.75" customHeight="1">
      <c r="A193" s="43"/>
      <c r="B193" s="268" t="s">
        <v>255</v>
      </c>
      <c r="C193" s="268"/>
      <c r="D193" s="268"/>
      <c r="E193" s="268"/>
      <c r="F193" s="268"/>
    </row>
    <row r="194" spans="1:10" s="59" customFormat="1" ht="15.75" customHeight="1">
      <c r="A194" s="43"/>
      <c r="B194" s="268" t="s">
        <v>256</v>
      </c>
      <c r="C194" s="268"/>
      <c r="D194" s="268"/>
      <c r="E194" s="268"/>
      <c r="F194" s="268"/>
    </row>
    <row r="195" spans="1:10" s="59" customFormat="1" ht="15.75" customHeight="1">
      <c r="A195" s="43"/>
      <c r="B195" s="268" t="s">
        <v>257</v>
      </c>
      <c r="C195" s="268"/>
      <c r="D195" s="268"/>
      <c r="E195" s="268"/>
      <c r="F195" s="268"/>
    </row>
    <row r="196" spans="1:10" s="59" customFormat="1" ht="15.75" customHeight="1">
      <c r="A196" s="43"/>
      <c r="B196" s="268" t="s">
        <v>258</v>
      </c>
      <c r="C196" s="268"/>
      <c r="D196" s="268"/>
      <c r="E196" s="268"/>
      <c r="F196" s="268"/>
    </row>
    <row r="197" spans="1:10" s="68" customFormat="1" ht="96.75" customHeight="1">
      <c r="A197" s="62"/>
      <c r="B197" s="268" t="s">
        <v>259</v>
      </c>
      <c r="C197" s="268"/>
      <c r="D197" s="268"/>
      <c r="E197" s="268"/>
      <c r="F197" s="268"/>
    </row>
    <row r="198" spans="1:10" s="68" customFormat="1" ht="12">
      <c r="A198" s="62"/>
      <c r="B198" s="65"/>
      <c r="C198" s="66"/>
      <c r="D198" s="67"/>
      <c r="E198" s="70"/>
      <c r="F198" s="67"/>
      <c r="G198" s="70"/>
      <c r="H198" s="70"/>
      <c r="I198" s="70"/>
      <c r="J198" s="61"/>
    </row>
    <row r="199" spans="1:10" s="218" customFormat="1" ht="47.25">
      <c r="A199" s="45" t="s">
        <v>39</v>
      </c>
      <c r="B199" s="63" t="s">
        <v>586</v>
      </c>
      <c r="C199" s="244"/>
      <c r="D199" s="19"/>
      <c r="E199" s="19"/>
      <c r="F199" s="19"/>
    </row>
    <row r="200" spans="1:10" s="209" customFormat="1" ht="31.5">
      <c r="A200" s="45"/>
      <c r="B200" s="63" t="s">
        <v>557</v>
      </c>
      <c r="C200" s="244"/>
      <c r="D200" s="19"/>
      <c r="E200" s="19"/>
      <c r="F200" s="19"/>
    </row>
    <row r="201" spans="1:10" s="11" customFormat="1" ht="31.5">
      <c r="A201" s="45"/>
      <c r="B201" s="63" t="s">
        <v>558</v>
      </c>
      <c r="C201" s="244"/>
      <c r="D201" s="19"/>
      <c r="E201" s="19"/>
      <c r="F201" s="19"/>
    </row>
    <row r="202" spans="1:10" s="11" customFormat="1" ht="31.5">
      <c r="A202" s="45"/>
      <c r="B202" s="63" t="s">
        <v>637</v>
      </c>
      <c r="C202" s="244"/>
      <c r="D202" s="19"/>
      <c r="E202" s="19"/>
      <c r="F202" s="19"/>
    </row>
    <row r="203" spans="1:10" s="223" customFormat="1">
      <c r="A203" s="45"/>
      <c r="B203" s="230" t="s">
        <v>587</v>
      </c>
      <c r="C203" s="244" t="s">
        <v>96</v>
      </c>
      <c r="D203" s="19">
        <v>14</v>
      </c>
      <c r="E203" s="19"/>
      <c r="F203" s="19"/>
    </row>
    <row r="204" spans="1:10" s="209" customFormat="1">
      <c r="A204" s="45"/>
      <c r="B204" s="63"/>
      <c r="D204" s="19"/>
      <c r="E204" s="19"/>
      <c r="F204" s="19"/>
    </row>
    <row r="205" spans="1:10" s="209" customFormat="1" ht="47.25">
      <c r="A205" s="45" t="s">
        <v>40</v>
      </c>
      <c r="B205" s="63" t="s">
        <v>638</v>
      </c>
      <c r="C205" s="244"/>
      <c r="D205" s="19"/>
      <c r="E205" s="19"/>
      <c r="F205" s="19"/>
    </row>
    <row r="206" spans="1:10" s="223" customFormat="1">
      <c r="A206" s="45"/>
      <c r="B206" s="230" t="s">
        <v>587</v>
      </c>
      <c r="C206" s="244" t="s">
        <v>96</v>
      </c>
      <c r="D206" s="19">
        <v>14</v>
      </c>
      <c r="E206" s="19"/>
      <c r="F206" s="19"/>
    </row>
    <row r="207" spans="1:10" s="209" customFormat="1">
      <c r="A207" s="87"/>
      <c r="B207" s="63"/>
      <c r="D207" s="19"/>
      <c r="E207" s="19"/>
      <c r="F207" s="19"/>
    </row>
    <row r="208" spans="1:10" s="11" customFormat="1" ht="47.25">
      <c r="A208" s="45" t="s">
        <v>46</v>
      </c>
      <c r="B208" s="63" t="s">
        <v>929</v>
      </c>
      <c r="D208" s="19"/>
      <c r="E208" s="19"/>
      <c r="F208" s="19"/>
    </row>
    <row r="209" spans="1:6" s="11" customFormat="1" ht="34.9" customHeight="1">
      <c r="A209" s="87"/>
      <c r="B209" s="63" t="s">
        <v>565</v>
      </c>
      <c r="D209" s="19"/>
      <c r="E209" s="19"/>
      <c r="F209" s="19"/>
    </row>
    <row r="210" spans="1:6" s="241" customFormat="1" ht="47.25">
      <c r="A210" s="87"/>
      <c r="B210" s="63" t="s">
        <v>276</v>
      </c>
      <c r="D210" s="19"/>
      <c r="E210" s="19"/>
      <c r="F210" s="19"/>
    </row>
    <row r="211" spans="1:6" s="11" customFormat="1" ht="78.75">
      <c r="A211" s="87"/>
      <c r="B211" s="63" t="s">
        <v>865</v>
      </c>
      <c r="D211" s="19"/>
      <c r="E211" s="19"/>
      <c r="F211" s="19"/>
    </row>
    <row r="212" spans="1:6" s="241" customFormat="1" ht="31.5">
      <c r="A212" s="87"/>
      <c r="B212" s="63" t="s">
        <v>867</v>
      </c>
      <c r="D212" s="19"/>
      <c r="E212" s="19"/>
      <c r="F212" s="19"/>
    </row>
    <row r="213" spans="1:6" s="11" customFormat="1" ht="31.5">
      <c r="A213" s="87"/>
      <c r="B213" s="63" t="s">
        <v>209</v>
      </c>
      <c r="D213" s="19"/>
      <c r="E213" s="19"/>
      <c r="F213" s="19"/>
    </row>
    <row r="214" spans="1:6" s="223" customFormat="1">
      <c r="A214" s="87"/>
      <c r="B214" s="230" t="s">
        <v>641</v>
      </c>
      <c r="C214" s="244" t="s">
        <v>96</v>
      </c>
      <c r="D214" s="19">
        <v>68</v>
      </c>
      <c r="E214" s="19"/>
      <c r="F214" s="19"/>
    </row>
    <row r="215" spans="1:6" s="209" customFormat="1">
      <c r="A215" s="45"/>
      <c r="B215" s="63"/>
      <c r="D215" s="19"/>
      <c r="E215" s="19"/>
      <c r="F215" s="19"/>
    </row>
    <row r="216" spans="1:6" s="241" customFormat="1" ht="47.25">
      <c r="A216" s="45" t="s">
        <v>47</v>
      </c>
      <c r="B216" s="63" t="s">
        <v>930</v>
      </c>
      <c r="D216" s="19"/>
      <c r="E216" s="19"/>
      <c r="F216" s="19"/>
    </row>
    <row r="217" spans="1:6" s="241" customFormat="1" ht="34.9" customHeight="1">
      <c r="A217" s="87"/>
      <c r="B217" s="63" t="s">
        <v>565</v>
      </c>
      <c r="D217" s="19"/>
      <c r="E217" s="19"/>
      <c r="F217" s="19"/>
    </row>
    <row r="218" spans="1:6" s="241" customFormat="1" ht="31.5">
      <c r="A218" s="87"/>
      <c r="B218" s="63" t="s">
        <v>209</v>
      </c>
      <c r="D218" s="19"/>
      <c r="E218" s="19"/>
      <c r="F218" s="19"/>
    </row>
    <row r="219" spans="1:6" s="241" customFormat="1">
      <c r="A219" s="87"/>
      <c r="B219" s="230" t="s">
        <v>868</v>
      </c>
      <c r="C219" s="241" t="s">
        <v>96</v>
      </c>
      <c r="D219" s="19">
        <v>80</v>
      </c>
      <c r="E219" s="19"/>
      <c r="F219" s="19"/>
    </row>
    <row r="220" spans="1:6" s="241" customFormat="1">
      <c r="A220" s="87"/>
      <c r="B220" s="230"/>
      <c r="D220" s="19"/>
      <c r="E220" s="19"/>
      <c r="F220" s="19"/>
    </row>
    <row r="221" spans="1:6" s="209" customFormat="1">
      <c r="A221" s="45" t="s">
        <v>48</v>
      </c>
      <c r="B221" s="63" t="s">
        <v>642</v>
      </c>
      <c r="C221" s="244"/>
      <c r="D221" s="19"/>
      <c r="E221" s="19"/>
      <c r="F221" s="19"/>
    </row>
    <row r="222" spans="1:6" s="209" customFormat="1" ht="47.25">
      <c r="A222" s="45"/>
      <c r="B222" s="63" t="s">
        <v>643</v>
      </c>
      <c r="C222" s="244"/>
      <c r="D222" s="19"/>
      <c r="E222" s="19"/>
      <c r="F222" s="19"/>
    </row>
    <row r="223" spans="1:6" s="209" customFormat="1">
      <c r="A223" s="45"/>
      <c r="B223" s="63" t="s">
        <v>566</v>
      </c>
      <c r="C223" s="244"/>
      <c r="D223" s="19"/>
      <c r="E223" s="19"/>
      <c r="F223" s="19"/>
    </row>
    <row r="224" spans="1:6" s="223" customFormat="1">
      <c r="A224" s="87"/>
      <c r="B224" s="230" t="s">
        <v>582</v>
      </c>
      <c r="C224" s="244" t="s">
        <v>96</v>
      </c>
      <c r="D224" s="19">
        <v>235</v>
      </c>
      <c r="E224" s="19"/>
      <c r="F224" s="19"/>
    </row>
    <row r="225" spans="1:6" s="218" customFormat="1">
      <c r="A225" s="45"/>
      <c r="B225" s="63"/>
      <c r="C225" s="244"/>
      <c r="D225" s="19"/>
      <c r="E225" s="19"/>
      <c r="F225" s="19"/>
    </row>
    <row r="226" spans="1:6" s="223" customFormat="1" ht="47.25">
      <c r="A226" s="45" t="s">
        <v>49</v>
      </c>
      <c r="B226" s="63" t="s">
        <v>644</v>
      </c>
      <c r="C226" s="244"/>
      <c r="D226" s="19"/>
      <c r="E226" s="19"/>
      <c r="F226" s="19"/>
    </row>
    <row r="227" spans="1:6" s="223" customFormat="1">
      <c r="A227" s="45"/>
      <c r="B227" s="230" t="s">
        <v>869</v>
      </c>
      <c r="C227" s="244" t="s">
        <v>96</v>
      </c>
      <c r="D227" s="19">
        <v>248</v>
      </c>
      <c r="E227" s="19"/>
      <c r="F227" s="19"/>
    </row>
    <row r="228" spans="1:6" s="223" customFormat="1">
      <c r="A228" s="45"/>
      <c r="B228" s="230"/>
      <c r="D228" s="19"/>
      <c r="E228" s="19"/>
      <c r="F228" s="19"/>
    </row>
    <row r="229" spans="1:6" s="218" customFormat="1">
      <c r="A229" s="45" t="s">
        <v>50</v>
      </c>
      <c r="B229" s="63" t="s">
        <v>931</v>
      </c>
      <c r="C229" s="244"/>
      <c r="D229" s="19"/>
      <c r="E229" s="19"/>
      <c r="F229" s="19"/>
    </row>
    <row r="230" spans="1:6" s="266" customFormat="1" ht="31.5">
      <c r="A230" s="45"/>
      <c r="B230" s="63" t="s">
        <v>934</v>
      </c>
      <c r="D230" s="19"/>
      <c r="E230" s="19"/>
      <c r="F230" s="19"/>
    </row>
    <row r="231" spans="1:6" s="266" customFormat="1" ht="47.25">
      <c r="A231" s="45"/>
      <c r="B231" s="63" t="s">
        <v>935</v>
      </c>
      <c r="D231" s="19"/>
      <c r="E231" s="19"/>
      <c r="F231" s="19"/>
    </row>
    <row r="232" spans="1:6" s="266" customFormat="1" ht="31.5">
      <c r="A232" s="45"/>
      <c r="B232" s="63" t="s">
        <v>936</v>
      </c>
      <c r="D232" s="19"/>
      <c r="E232" s="19"/>
      <c r="F232" s="19"/>
    </row>
    <row r="233" spans="1:6" s="218" customFormat="1">
      <c r="A233" s="45"/>
      <c r="B233" s="63" t="s">
        <v>932</v>
      </c>
      <c r="C233" s="244"/>
      <c r="D233" s="19"/>
      <c r="E233" s="19"/>
      <c r="F233" s="19"/>
    </row>
    <row r="234" spans="1:6" s="223" customFormat="1">
      <c r="A234" s="87"/>
      <c r="B234" s="63" t="s">
        <v>937</v>
      </c>
      <c r="C234" s="244" t="s">
        <v>96</v>
      </c>
      <c r="D234" s="19">
        <v>235</v>
      </c>
      <c r="E234" s="19"/>
      <c r="F234" s="19"/>
    </row>
    <row r="235" spans="1:6" s="266" customFormat="1">
      <c r="A235" s="87"/>
      <c r="B235" s="63" t="s">
        <v>933</v>
      </c>
      <c r="C235" s="266" t="s">
        <v>96</v>
      </c>
      <c r="D235" s="19">
        <v>161</v>
      </c>
      <c r="E235" s="19"/>
      <c r="F235" s="19"/>
    </row>
    <row r="236" spans="1:6" s="218" customFormat="1">
      <c r="A236" s="45"/>
      <c r="B236" s="63"/>
      <c r="D236" s="19"/>
      <c r="E236" s="19"/>
      <c r="F236" s="19"/>
    </row>
    <row r="237" spans="1:6" s="241" customFormat="1" ht="49.5" customHeight="1">
      <c r="A237" s="45" t="s">
        <v>62</v>
      </c>
      <c r="B237" s="63" t="s">
        <v>645</v>
      </c>
      <c r="C237" s="244"/>
      <c r="D237" s="19"/>
      <c r="E237" s="19"/>
      <c r="F237" s="19"/>
    </row>
    <row r="238" spans="1:6" s="223" customFormat="1" ht="31.5">
      <c r="A238" s="45"/>
      <c r="B238" s="63" t="s">
        <v>557</v>
      </c>
      <c r="C238" s="244"/>
      <c r="D238" s="19"/>
      <c r="E238" s="19"/>
      <c r="F238" s="19"/>
    </row>
    <row r="239" spans="1:6" s="223" customFormat="1" ht="31.5">
      <c r="A239" s="45"/>
      <c r="B239" s="63" t="s">
        <v>558</v>
      </c>
      <c r="C239" s="244"/>
      <c r="D239" s="19"/>
      <c r="E239" s="19"/>
      <c r="F239" s="19"/>
    </row>
    <row r="240" spans="1:6" s="223" customFormat="1" ht="31.5">
      <c r="A240" s="45"/>
      <c r="B240" s="63" t="s">
        <v>637</v>
      </c>
      <c r="C240" s="244"/>
      <c r="D240" s="19"/>
      <c r="E240" s="19"/>
      <c r="F240" s="19"/>
    </row>
    <row r="241" spans="1:10" s="223" customFormat="1">
      <c r="A241" s="45"/>
      <c r="B241" s="230" t="s">
        <v>646</v>
      </c>
      <c r="C241" s="244" t="s">
        <v>96</v>
      </c>
      <c r="D241" s="19">
        <v>15</v>
      </c>
      <c r="E241" s="19"/>
      <c r="F241" s="19"/>
    </row>
    <row r="242" spans="1:10" s="223" customFormat="1">
      <c r="A242" s="45"/>
      <c r="B242" s="63"/>
      <c r="D242" s="19"/>
      <c r="E242" s="19"/>
      <c r="F242" s="19"/>
    </row>
    <row r="243" spans="1:10" s="223" customFormat="1" ht="47.25">
      <c r="A243" s="45" t="s">
        <v>67</v>
      </c>
      <c r="B243" s="63" t="s">
        <v>647</v>
      </c>
      <c r="C243" s="244"/>
      <c r="D243" s="19"/>
      <c r="E243" s="19"/>
      <c r="F243" s="19"/>
    </row>
    <row r="244" spans="1:10" s="223" customFormat="1">
      <c r="A244" s="45"/>
      <c r="B244" s="230" t="s">
        <v>646</v>
      </c>
      <c r="C244" s="244" t="s">
        <v>96</v>
      </c>
      <c r="D244" s="19">
        <v>15</v>
      </c>
      <c r="E244" s="19"/>
      <c r="F244" s="19"/>
    </row>
    <row r="245" spans="1:10" s="11" customFormat="1">
      <c r="A245" s="48"/>
      <c r="B245" s="114"/>
      <c r="C245" s="13"/>
      <c r="D245" s="23"/>
      <c r="E245" s="23"/>
      <c r="F245" s="23"/>
    </row>
    <row r="246" spans="1:10" s="11" customFormat="1">
      <c r="A246" s="45"/>
      <c r="B246" s="25"/>
      <c r="D246" s="19"/>
      <c r="E246" s="19"/>
      <c r="F246" s="19"/>
    </row>
    <row r="247" spans="1:10" s="11" customFormat="1">
      <c r="A247" s="102" t="s">
        <v>60</v>
      </c>
      <c r="B247" s="103" t="s">
        <v>556</v>
      </c>
      <c r="D247" s="19"/>
      <c r="E247" s="19"/>
      <c r="F247" s="110">
        <f>SUM(F201:F245)</f>
        <v>0</v>
      </c>
    </row>
    <row r="248" spans="1:10" s="68" customFormat="1" ht="12">
      <c r="A248" s="62"/>
      <c r="B248" s="65"/>
      <c r="C248" s="66"/>
      <c r="D248" s="67"/>
      <c r="E248" s="70"/>
      <c r="F248" s="67"/>
      <c r="G248" s="70"/>
      <c r="H248" s="70"/>
      <c r="I248" s="70"/>
      <c r="J248" s="61"/>
    </row>
    <row r="249" spans="1:10" s="68" customFormat="1" ht="12">
      <c r="A249" s="62"/>
      <c r="B249" s="65"/>
      <c r="C249" s="66"/>
      <c r="D249" s="67"/>
      <c r="E249" s="70"/>
      <c r="F249" s="67"/>
      <c r="G249" s="70"/>
      <c r="H249" s="70"/>
      <c r="I249" s="70"/>
      <c r="J249" s="61"/>
    </row>
    <row r="250" spans="1:10" s="68" customFormat="1" ht="12">
      <c r="A250" s="62"/>
      <c r="B250" s="65"/>
      <c r="C250" s="66"/>
      <c r="D250" s="67"/>
      <c r="E250" s="70"/>
      <c r="F250" s="67"/>
      <c r="G250" s="70"/>
      <c r="H250" s="70"/>
      <c r="I250" s="70"/>
      <c r="J250" s="61"/>
    </row>
    <row r="251" spans="1:10" s="68" customFormat="1" ht="12">
      <c r="A251" s="62"/>
      <c r="B251" s="65"/>
      <c r="C251" s="66"/>
      <c r="D251" s="67"/>
      <c r="E251" s="70"/>
      <c r="F251" s="67"/>
      <c r="G251" s="70"/>
      <c r="H251" s="70"/>
      <c r="I251" s="70"/>
      <c r="J251" s="61"/>
    </row>
    <row r="252" spans="1:10" s="59" customFormat="1">
      <c r="A252" s="9" t="s">
        <v>122</v>
      </c>
      <c r="B252" s="212" t="s">
        <v>648</v>
      </c>
      <c r="D252" s="213"/>
      <c r="E252" s="214"/>
    </row>
    <row r="253" spans="1:10" s="59" customFormat="1">
      <c r="A253" s="9"/>
      <c r="B253" s="212"/>
      <c r="D253" s="213"/>
      <c r="E253" s="214"/>
    </row>
    <row r="254" spans="1:10" s="59" customFormat="1">
      <c r="A254" s="9"/>
      <c r="B254" s="63" t="s">
        <v>244</v>
      </c>
      <c r="C254" s="244"/>
      <c r="D254" s="260"/>
      <c r="E254" s="261"/>
      <c r="F254" s="244"/>
    </row>
    <row r="255" spans="1:10" s="59" customFormat="1">
      <c r="A255" s="9"/>
      <c r="B255" s="63"/>
      <c r="C255" s="244"/>
      <c r="D255" s="260"/>
      <c r="E255" s="261"/>
      <c r="F255" s="244"/>
    </row>
    <row r="256" spans="1:10" s="59" customFormat="1" ht="33" customHeight="1">
      <c r="A256" s="9"/>
      <c r="B256" s="279" t="s">
        <v>178</v>
      </c>
      <c r="C256" s="279"/>
      <c r="D256" s="279"/>
      <c r="E256" s="279"/>
      <c r="F256" s="279"/>
    </row>
    <row r="257" spans="1:6" s="59" customFormat="1" ht="31.5" customHeight="1">
      <c r="A257" s="9"/>
      <c r="B257" s="279" t="s">
        <v>518</v>
      </c>
      <c r="C257" s="279"/>
      <c r="D257" s="279"/>
      <c r="E257" s="279"/>
      <c r="F257" s="279"/>
    </row>
    <row r="258" spans="1:6" s="59" customFormat="1">
      <c r="A258" s="215" t="s">
        <v>45</v>
      </c>
      <c r="B258" s="279" t="s">
        <v>143</v>
      </c>
      <c r="C258" s="279"/>
      <c r="D258" s="279"/>
      <c r="E258" s="279" t="s">
        <v>519</v>
      </c>
      <c r="F258" s="279"/>
    </row>
    <row r="259" spans="1:6" s="59" customFormat="1">
      <c r="A259" s="216" t="s">
        <v>45</v>
      </c>
      <c r="B259" s="279" t="s">
        <v>520</v>
      </c>
      <c r="C259" s="279"/>
      <c r="D259" s="279"/>
      <c r="E259" s="279" t="s">
        <v>521</v>
      </c>
      <c r="F259" s="279"/>
    </row>
    <row r="260" spans="1:6" s="59" customFormat="1">
      <c r="A260" s="216" t="s">
        <v>45</v>
      </c>
      <c r="B260" s="279" t="s">
        <v>522</v>
      </c>
      <c r="C260" s="279"/>
      <c r="D260" s="279"/>
      <c r="E260" s="279" t="s">
        <v>523</v>
      </c>
      <c r="F260" s="279"/>
    </row>
    <row r="261" spans="1:6" s="59" customFormat="1" ht="15" customHeight="1">
      <c r="A261" s="216" t="s">
        <v>45</v>
      </c>
      <c r="B261" s="279" t="s">
        <v>524</v>
      </c>
      <c r="C261" s="279"/>
      <c r="D261" s="279"/>
      <c r="E261" s="279" t="s">
        <v>525</v>
      </c>
      <c r="F261" s="279"/>
    </row>
    <row r="262" spans="1:6" s="59" customFormat="1">
      <c r="A262" s="216" t="s">
        <v>45</v>
      </c>
      <c r="B262" s="279" t="s">
        <v>526</v>
      </c>
      <c r="C262" s="279"/>
      <c r="D262" s="279"/>
      <c r="E262" s="279" t="s">
        <v>527</v>
      </c>
      <c r="F262" s="279"/>
    </row>
    <row r="263" spans="1:6" s="59" customFormat="1">
      <c r="A263" s="216" t="s">
        <v>45</v>
      </c>
      <c r="B263" s="279" t="s">
        <v>528</v>
      </c>
      <c r="C263" s="279"/>
      <c r="D263" s="279"/>
      <c r="E263" s="279" t="s">
        <v>529</v>
      </c>
      <c r="F263" s="279"/>
    </row>
    <row r="264" spans="1:6" s="59" customFormat="1">
      <c r="A264" s="216" t="s">
        <v>45</v>
      </c>
      <c r="B264" s="279" t="s">
        <v>530</v>
      </c>
      <c r="C264" s="279"/>
      <c r="D264" s="279"/>
      <c r="E264" s="279" t="s">
        <v>529</v>
      </c>
      <c r="F264" s="279"/>
    </row>
    <row r="265" spans="1:6" s="59" customFormat="1">
      <c r="A265" s="216" t="s">
        <v>45</v>
      </c>
      <c r="B265" s="279" t="s">
        <v>531</v>
      </c>
      <c r="C265" s="279"/>
      <c r="D265" s="279"/>
      <c r="E265" s="279" t="s">
        <v>532</v>
      </c>
      <c r="F265" s="279"/>
    </row>
    <row r="266" spans="1:6" s="59" customFormat="1" ht="34.5" customHeight="1">
      <c r="A266" s="216" t="s">
        <v>45</v>
      </c>
      <c r="B266" s="279" t="s">
        <v>533</v>
      </c>
      <c r="C266" s="279"/>
      <c r="D266" s="279"/>
      <c r="E266" s="279" t="s">
        <v>534</v>
      </c>
      <c r="F266" s="279"/>
    </row>
    <row r="267" spans="1:6" s="59" customFormat="1" ht="15.75" customHeight="1">
      <c r="A267" s="216" t="s">
        <v>45</v>
      </c>
      <c r="B267" s="279" t="s">
        <v>535</v>
      </c>
      <c r="C267" s="279"/>
      <c r="D267" s="279"/>
      <c r="E267" s="279" t="s">
        <v>536</v>
      </c>
      <c r="F267" s="279"/>
    </row>
    <row r="268" spans="1:6" s="59" customFormat="1">
      <c r="A268" s="216" t="s">
        <v>45</v>
      </c>
      <c r="B268" s="279" t="s">
        <v>537</v>
      </c>
      <c r="C268" s="279"/>
      <c r="D268" s="279"/>
      <c r="E268" s="279" t="s">
        <v>538</v>
      </c>
      <c r="F268" s="279"/>
    </row>
    <row r="269" spans="1:6" s="59" customFormat="1">
      <c r="A269" s="216" t="s">
        <v>45</v>
      </c>
      <c r="B269" s="279" t="s">
        <v>539</v>
      </c>
      <c r="C269" s="279"/>
      <c r="D269" s="279"/>
      <c r="E269" s="279" t="s">
        <v>540</v>
      </c>
      <c r="F269" s="279"/>
    </row>
    <row r="270" spans="1:6" s="59" customFormat="1">
      <c r="A270" s="9"/>
      <c r="B270" s="279" t="s">
        <v>541</v>
      </c>
      <c r="C270" s="279"/>
      <c r="D270" s="279"/>
      <c r="E270" s="279"/>
      <c r="F270" s="279"/>
    </row>
    <row r="271" spans="1:6" s="59" customFormat="1">
      <c r="A271" s="9"/>
      <c r="B271" s="279" t="s">
        <v>542</v>
      </c>
      <c r="C271" s="279"/>
      <c r="D271" s="279"/>
      <c r="E271" s="279"/>
      <c r="F271" s="279"/>
    </row>
    <row r="272" spans="1:6" s="59" customFormat="1">
      <c r="A272" s="215" t="s">
        <v>45</v>
      </c>
      <c r="B272" s="279" t="s">
        <v>543</v>
      </c>
      <c r="C272" s="279"/>
      <c r="D272" s="279"/>
      <c r="E272" s="279"/>
      <c r="F272" s="279"/>
    </row>
    <row r="273" spans="1:10" s="59" customFormat="1">
      <c r="A273" s="215" t="s">
        <v>45</v>
      </c>
      <c r="B273" s="279" t="s">
        <v>544</v>
      </c>
      <c r="C273" s="279"/>
      <c r="D273" s="279"/>
      <c r="E273" s="279"/>
      <c r="F273" s="279"/>
    </row>
    <row r="274" spans="1:10" s="86" customFormat="1" ht="61.5" customHeight="1">
      <c r="A274" s="217"/>
      <c r="B274" s="278" t="s">
        <v>545</v>
      </c>
      <c r="C274" s="278"/>
      <c r="D274" s="278"/>
      <c r="E274" s="278"/>
      <c r="F274" s="278"/>
    </row>
    <row r="275" spans="1:10" s="86" customFormat="1" hidden="1">
      <c r="A275" s="217"/>
      <c r="B275" s="278"/>
      <c r="C275" s="278"/>
      <c r="D275" s="278"/>
      <c r="E275" s="278"/>
      <c r="F275" s="278"/>
    </row>
    <row r="276" spans="1:10" s="86" customFormat="1" ht="32.25" customHeight="1">
      <c r="A276" s="217"/>
      <c r="B276" s="278" t="s">
        <v>546</v>
      </c>
      <c r="C276" s="278"/>
      <c r="D276" s="278"/>
      <c r="E276" s="278"/>
      <c r="F276" s="278"/>
    </row>
    <row r="277" spans="1:10" s="86" customFormat="1">
      <c r="A277" s="217"/>
      <c r="B277" s="278" t="s">
        <v>547</v>
      </c>
      <c r="C277" s="278"/>
      <c r="D277" s="278"/>
      <c r="E277" s="278"/>
      <c r="F277" s="278"/>
    </row>
    <row r="278" spans="1:10" s="86" customFormat="1">
      <c r="A278" s="217"/>
      <c r="B278" s="278" t="s">
        <v>548</v>
      </c>
      <c r="C278" s="278"/>
      <c r="D278" s="278"/>
      <c r="E278" s="278"/>
      <c r="F278" s="278"/>
    </row>
    <row r="279" spans="1:10" s="86" customFormat="1">
      <c r="A279" s="217"/>
      <c r="B279" s="278" t="s">
        <v>549</v>
      </c>
      <c r="C279" s="278"/>
      <c r="D279" s="278"/>
      <c r="E279" s="278"/>
      <c r="F279" s="278"/>
    </row>
    <row r="280" spans="1:10" s="86" customFormat="1">
      <c r="A280" s="217"/>
      <c r="B280" s="278" t="s">
        <v>550</v>
      </c>
      <c r="C280" s="278"/>
      <c r="D280" s="278"/>
      <c r="E280" s="278"/>
      <c r="F280" s="278"/>
    </row>
    <row r="281" spans="1:10" s="86" customFormat="1">
      <c r="A281" s="217"/>
      <c r="B281" s="278" t="s">
        <v>551</v>
      </c>
      <c r="C281" s="278"/>
      <c r="D281" s="278"/>
      <c r="E281" s="278"/>
      <c r="F281" s="278"/>
    </row>
    <row r="282" spans="1:10" s="86" customFormat="1">
      <c r="A282" s="217"/>
      <c r="B282" s="278" t="s">
        <v>552</v>
      </c>
      <c r="C282" s="278"/>
      <c r="D282" s="278"/>
      <c r="E282" s="278"/>
      <c r="F282" s="278"/>
    </row>
    <row r="283" spans="1:10" s="86" customFormat="1">
      <c r="A283" s="217"/>
      <c r="B283" s="278" t="s">
        <v>553</v>
      </c>
      <c r="C283" s="278"/>
      <c r="D283" s="278"/>
      <c r="E283" s="278"/>
      <c r="F283" s="278"/>
    </row>
    <row r="284" spans="1:10" s="86" customFormat="1">
      <c r="A284" s="217"/>
      <c r="B284" s="278" t="s">
        <v>554</v>
      </c>
      <c r="C284" s="278"/>
      <c r="D284" s="278"/>
      <c r="E284" s="278"/>
      <c r="F284" s="278"/>
    </row>
    <row r="285" spans="1:10" s="86" customFormat="1">
      <c r="A285" s="217"/>
      <c r="B285" s="278" t="s">
        <v>555</v>
      </c>
      <c r="C285" s="278"/>
      <c r="D285" s="278"/>
      <c r="E285" s="278"/>
      <c r="F285" s="278"/>
    </row>
    <row r="286" spans="1:10" s="68" customFormat="1" ht="12">
      <c r="A286" s="62"/>
      <c r="B286" s="65"/>
      <c r="C286" s="66"/>
      <c r="D286" s="67"/>
      <c r="E286" s="70"/>
      <c r="F286" s="67"/>
      <c r="G286" s="70"/>
      <c r="H286" s="70"/>
      <c r="I286" s="70"/>
      <c r="J286" s="61"/>
    </row>
    <row r="287" spans="1:10" s="59" customFormat="1" ht="47.25">
      <c r="A287" s="192" t="s">
        <v>39</v>
      </c>
      <c r="B287" s="83" t="s">
        <v>649</v>
      </c>
      <c r="D287" s="17"/>
      <c r="E287" s="17"/>
      <c r="F287" s="17"/>
    </row>
    <row r="288" spans="1:10" s="59" customFormat="1" ht="63">
      <c r="A288" s="194"/>
      <c r="B288" s="25" t="s">
        <v>651</v>
      </c>
      <c r="D288" s="17"/>
      <c r="E288" s="17"/>
      <c r="F288" s="17"/>
    </row>
    <row r="289" spans="1:10" s="59" customFormat="1" ht="63">
      <c r="A289" s="194"/>
      <c r="B289" s="25" t="s">
        <v>650</v>
      </c>
      <c r="D289" s="17"/>
      <c r="E289" s="17"/>
      <c r="F289" s="17"/>
    </row>
    <row r="290" spans="1:10" s="59" customFormat="1">
      <c r="A290" s="194"/>
      <c r="B290" s="25" t="s">
        <v>56</v>
      </c>
      <c r="D290" s="17"/>
      <c r="E290" s="17"/>
      <c r="F290" s="17"/>
    </row>
    <row r="291" spans="1:10" s="59" customFormat="1" ht="78.75">
      <c r="A291" s="194"/>
      <c r="B291" s="25" t="s">
        <v>652</v>
      </c>
      <c r="C291" s="59" t="s">
        <v>94</v>
      </c>
      <c r="D291" s="17">
        <v>3</v>
      </c>
      <c r="E291" s="17"/>
      <c r="F291" s="17"/>
    </row>
    <row r="292" spans="1:10" s="68" customFormat="1" ht="12">
      <c r="A292" s="62"/>
      <c r="B292" s="65"/>
      <c r="C292" s="66"/>
      <c r="D292" s="67"/>
      <c r="E292" s="70"/>
      <c r="F292" s="67"/>
      <c r="G292" s="70"/>
      <c r="H292" s="70"/>
      <c r="I292" s="70"/>
      <c r="J292" s="61"/>
    </row>
    <row r="293" spans="1:10" s="59" customFormat="1" ht="126">
      <c r="A293" s="49" t="s">
        <v>40</v>
      </c>
      <c r="B293" s="187" t="s">
        <v>657</v>
      </c>
      <c r="C293" s="249"/>
      <c r="D293" s="50"/>
      <c r="E293" s="211"/>
      <c r="F293" s="211"/>
    </row>
    <row r="294" spans="1:10" s="59" customFormat="1">
      <c r="A294" s="49"/>
      <c r="B294" s="187" t="s">
        <v>654</v>
      </c>
      <c r="C294" s="249"/>
      <c r="D294" s="50"/>
      <c r="E294" s="72"/>
      <c r="F294" s="73"/>
    </row>
    <row r="295" spans="1:10" s="59" customFormat="1" ht="18">
      <c r="A295" s="49"/>
      <c r="B295" s="187" t="s">
        <v>658</v>
      </c>
      <c r="C295" s="249" t="s">
        <v>52</v>
      </c>
      <c r="D295" s="50">
        <v>29</v>
      </c>
      <c r="E295" s="72"/>
      <c r="F295" s="73"/>
    </row>
    <row r="296" spans="1:10" s="68" customFormat="1" ht="12">
      <c r="A296" s="62"/>
      <c r="B296" s="65"/>
      <c r="C296" s="66"/>
      <c r="D296" s="67"/>
      <c r="E296" s="70"/>
      <c r="F296" s="67"/>
      <c r="G296" s="70"/>
      <c r="H296" s="70"/>
      <c r="I296" s="70"/>
      <c r="J296" s="61"/>
    </row>
    <row r="297" spans="1:10" s="59" customFormat="1" ht="114" customHeight="1">
      <c r="A297" s="49" t="s">
        <v>46</v>
      </c>
      <c r="B297" s="187" t="s">
        <v>653</v>
      </c>
      <c r="C297" s="249"/>
      <c r="D297" s="50"/>
      <c r="E297" s="211"/>
      <c r="F297" s="211"/>
    </row>
    <row r="298" spans="1:10" s="59" customFormat="1">
      <c r="A298" s="49"/>
      <c r="B298" s="187" t="s">
        <v>654</v>
      </c>
      <c r="C298" s="249"/>
      <c r="D298" s="50"/>
      <c r="E298" s="72"/>
      <c r="F298" s="73"/>
    </row>
    <row r="299" spans="1:10" s="59" customFormat="1" ht="18">
      <c r="A299" s="49"/>
      <c r="B299" s="231" t="s">
        <v>655</v>
      </c>
      <c r="C299" s="249" t="s">
        <v>52</v>
      </c>
      <c r="D299" s="50">
        <v>29</v>
      </c>
      <c r="E299" s="72"/>
      <c r="F299" s="73"/>
    </row>
    <row r="300" spans="1:10" s="68" customFormat="1" ht="12">
      <c r="A300" s="62"/>
      <c r="B300" s="65"/>
      <c r="C300" s="66"/>
      <c r="D300" s="67"/>
      <c r="E300" s="70"/>
      <c r="F300" s="67"/>
      <c r="G300" s="70"/>
      <c r="H300" s="70"/>
      <c r="I300" s="70"/>
      <c r="J300" s="61"/>
    </row>
    <row r="301" spans="1:10" s="59" customFormat="1" ht="114" customHeight="1">
      <c r="A301" s="49" t="s">
        <v>47</v>
      </c>
      <c r="B301" s="187" t="s">
        <v>659</v>
      </c>
      <c r="C301" s="249"/>
      <c r="D301" s="50"/>
      <c r="E301" s="225"/>
      <c r="F301" s="225"/>
    </row>
    <row r="302" spans="1:10" s="59" customFormat="1" ht="18">
      <c r="A302" s="49"/>
      <c r="B302" s="231" t="s">
        <v>870</v>
      </c>
      <c r="C302" s="249" t="s">
        <v>52</v>
      </c>
      <c r="D302" s="50">
        <v>248</v>
      </c>
      <c r="E302" s="72"/>
      <c r="F302" s="73"/>
    </row>
    <row r="303" spans="1:10" s="68" customFormat="1" ht="12">
      <c r="A303" s="62"/>
      <c r="B303" s="65"/>
      <c r="C303" s="66"/>
      <c r="D303" s="67"/>
      <c r="E303" s="70"/>
      <c r="F303" s="67"/>
      <c r="G303" s="70"/>
      <c r="H303" s="70"/>
      <c r="I303" s="70"/>
      <c r="J303" s="61"/>
    </row>
    <row r="304" spans="1:10" s="59" customFormat="1" ht="114" customHeight="1">
      <c r="A304" s="49" t="s">
        <v>48</v>
      </c>
      <c r="B304" s="187" t="s">
        <v>660</v>
      </c>
      <c r="C304" s="249"/>
      <c r="D304" s="50"/>
      <c r="E304" s="225"/>
      <c r="F304" s="225"/>
    </row>
    <row r="305" spans="1:10" s="59" customFormat="1" ht="18">
      <c r="A305" s="49"/>
      <c r="B305" s="231" t="s">
        <v>582</v>
      </c>
      <c r="C305" s="249" t="s">
        <v>52</v>
      </c>
      <c r="D305" s="50">
        <v>248</v>
      </c>
      <c r="E305" s="72"/>
      <c r="F305" s="73"/>
    </row>
    <row r="306" spans="1:10" s="59" customFormat="1">
      <c r="A306" s="49"/>
      <c r="B306" s="231"/>
      <c r="C306" s="249"/>
      <c r="D306" s="50"/>
      <c r="E306" s="72"/>
      <c r="F306" s="73"/>
    </row>
    <row r="307" spans="1:10" s="59" customFormat="1" ht="94.5">
      <c r="A307" s="49" t="s">
        <v>49</v>
      </c>
      <c r="B307" s="187" t="s">
        <v>888</v>
      </c>
      <c r="C307" s="249"/>
      <c r="D307" s="50"/>
      <c r="E307" s="245"/>
      <c r="F307" s="245"/>
    </row>
    <row r="308" spans="1:10" s="59" customFormat="1">
      <c r="A308" s="49"/>
      <c r="B308" s="231" t="s">
        <v>582</v>
      </c>
      <c r="C308" s="249" t="s">
        <v>411</v>
      </c>
      <c r="D308" s="50">
        <v>9</v>
      </c>
      <c r="E308" s="72"/>
      <c r="F308" s="73"/>
    </row>
    <row r="309" spans="1:10" s="68" customFormat="1" ht="12">
      <c r="A309" s="62"/>
      <c r="B309" s="65"/>
      <c r="C309" s="66"/>
      <c r="D309" s="67"/>
      <c r="E309" s="70"/>
      <c r="F309" s="67"/>
      <c r="G309" s="70"/>
      <c r="H309" s="70"/>
      <c r="I309" s="70"/>
      <c r="J309" s="61"/>
    </row>
    <row r="310" spans="1:10" s="59" customFormat="1" ht="94.5">
      <c r="A310" s="49" t="s">
        <v>50</v>
      </c>
      <c r="B310" s="187" t="s">
        <v>661</v>
      </c>
      <c r="C310" s="249"/>
      <c r="D310" s="50"/>
      <c r="E310" s="72"/>
      <c r="F310" s="73"/>
    </row>
    <row r="311" spans="1:10" s="59" customFormat="1" ht="18">
      <c r="A311" s="49"/>
      <c r="B311" s="231" t="s">
        <v>655</v>
      </c>
      <c r="C311" s="249" t="s">
        <v>52</v>
      </c>
      <c r="D311" s="50">
        <v>29</v>
      </c>
      <c r="E311" s="72"/>
      <c r="F311" s="73"/>
    </row>
    <row r="312" spans="1:10" s="209" customFormat="1">
      <c r="A312" s="87"/>
      <c r="B312" s="63"/>
      <c r="C312" s="244"/>
      <c r="D312" s="19"/>
      <c r="E312" s="19"/>
      <c r="F312" s="19"/>
    </row>
    <row r="313" spans="1:10" s="59" customFormat="1" ht="78.75">
      <c r="A313" s="49" t="s">
        <v>62</v>
      </c>
      <c r="B313" s="187" t="s">
        <v>662</v>
      </c>
      <c r="C313" s="249"/>
      <c r="D313" s="50"/>
      <c r="E313" s="72"/>
      <c r="F313" s="73"/>
    </row>
    <row r="314" spans="1:10" s="59" customFormat="1" ht="18">
      <c r="A314" s="49"/>
      <c r="B314" s="231" t="s">
        <v>655</v>
      </c>
      <c r="C314" s="249" t="s">
        <v>52</v>
      </c>
      <c r="D314" s="50">
        <v>29</v>
      </c>
      <c r="E314" s="72"/>
      <c r="F314" s="73"/>
    </row>
    <row r="315" spans="1:10" s="223" customFormat="1">
      <c r="A315" s="49"/>
      <c r="B315" s="231"/>
      <c r="C315" s="161"/>
      <c r="D315" s="50"/>
      <c r="E315" s="72"/>
      <c r="F315" s="73"/>
    </row>
    <row r="316" spans="1:10" s="59" customFormat="1" ht="63">
      <c r="A316" s="49" t="s">
        <v>67</v>
      </c>
      <c r="B316" s="187" t="s">
        <v>663</v>
      </c>
      <c r="C316" s="249"/>
      <c r="D316" s="50"/>
      <c r="E316" s="72"/>
      <c r="F316" s="73"/>
    </row>
    <row r="317" spans="1:10" s="59" customFormat="1" ht="18">
      <c r="A317" s="49"/>
      <c r="B317" s="231" t="s">
        <v>582</v>
      </c>
      <c r="C317" s="249" t="s">
        <v>52</v>
      </c>
      <c r="D317" s="50">
        <v>248</v>
      </c>
      <c r="E317" s="72"/>
      <c r="F317" s="73"/>
    </row>
    <row r="318" spans="1:10" s="223" customFormat="1">
      <c r="A318" s="49"/>
      <c r="B318" s="231"/>
      <c r="C318" s="249"/>
      <c r="D318" s="50"/>
      <c r="E318" s="72"/>
      <c r="F318" s="73"/>
    </row>
    <row r="319" spans="1:10" s="59" customFormat="1" ht="83.25" customHeight="1">
      <c r="A319" s="49" t="s">
        <v>95</v>
      </c>
      <c r="B319" s="187" t="s">
        <v>866</v>
      </c>
      <c r="C319" s="249" t="s">
        <v>96</v>
      </c>
      <c r="D319" s="50">
        <v>68</v>
      </c>
      <c r="E319" s="72"/>
      <c r="F319" s="73"/>
    </row>
    <row r="320" spans="1:10" s="223" customFormat="1">
      <c r="A320" s="48"/>
      <c r="B320" s="114"/>
      <c r="C320" s="13"/>
      <c r="D320" s="23"/>
      <c r="E320" s="23"/>
      <c r="F320" s="23"/>
    </row>
    <row r="321" spans="1:10" s="223" customFormat="1">
      <c r="A321" s="45"/>
      <c r="B321" s="25"/>
      <c r="D321" s="19"/>
      <c r="E321" s="19"/>
      <c r="F321" s="19"/>
    </row>
    <row r="322" spans="1:10" s="223" customFormat="1">
      <c r="A322" s="102" t="s">
        <v>122</v>
      </c>
      <c r="B322" s="103" t="s">
        <v>656</v>
      </c>
      <c r="D322" s="19"/>
      <c r="E322" s="19"/>
      <c r="F322" s="110">
        <f>SUM(F289:F320)</f>
        <v>0</v>
      </c>
    </row>
    <row r="323" spans="1:10" s="68" customFormat="1" ht="12">
      <c r="A323" s="62"/>
      <c r="B323" s="65"/>
      <c r="C323" s="66"/>
      <c r="D323" s="67"/>
      <c r="E323" s="70"/>
      <c r="F323" s="67"/>
      <c r="G323" s="70"/>
      <c r="H323" s="70"/>
      <c r="I323" s="70"/>
      <c r="J323" s="61"/>
    </row>
    <row r="324" spans="1:10" s="223" customFormat="1">
      <c r="A324" s="87"/>
      <c r="B324" s="63"/>
      <c r="D324" s="19"/>
      <c r="E324" s="19"/>
      <c r="F324" s="19"/>
    </row>
    <row r="325" spans="1:10" s="68" customFormat="1" ht="12">
      <c r="A325" s="62"/>
      <c r="B325" s="65"/>
      <c r="C325" s="66"/>
      <c r="D325" s="67"/>
      <c r="E325" s="70"/>
      <c r="F325" s="67"/>
      <c r="G325" s="70"/>
      <c r="H325" s="70"/>
      <c r="I325" s="70"/>
      <c r="J325" s="61"/>
    </row>
    <row r="326" spans="1:10" s="59" customFormat="1">
      <c r="A326" s="9" t="s">
        <v>123</v>
      </c>
      <c r="B326" s="212" t="s">
        <v>664</v>
      </c>
      <c r="D326" s="213"/>
      <c r="E326" s="214"/>
    </row>
    <row r="327" spans="1:10" s="59" customFormat="1">
      <c r="A327" s="9"/>
      <c r="B327" s="212"/>
      <c r="D327" s="213"/>
      <c r="E327" s="214"/>
    </row>
    <row r="328" spans="1:10" s="59" customFormat="1">
      <c r="A328" s="9"/>
      <c r="B328" s="6" t="s">
        <v>34</v>
      </c>
      <c r="D328" s="213"/>
      <c r="E328" s="214"/>
    </row>
    <row r="329" spans="1:10" s="59" customFormat="1" ht="160.5" customHeight="1">
      <c r="A329" s="9"/>
      <c r="B329" s="281" t="s">
        <v>671</v>
      </c>
      <c r="C329" s="281"/>
      <c r="D329" s="281"/>
      <c r="E329" s="281"/>
      <c r="F329" s="281"/>
    </row>
    <row r="330" spans="1:10" s="59" customFormat="1">
      <c r="A330" s="9"/>
      <c r="B330" s="281" t="s">
        <v>515</v>
      </c>
      <c r="C330" s="281"/>
      <c r="D330" s="281"/>
      <c r="E330" s="281"/>
      <c r="F330" s="281"/>
    </row>
    <row r="331" spans="1:10" s="59" customFormat="1">
      <c r="A331" s="215" t="s">
        <v>45</v>
      </c>
      <c r="B331" s="281" t="s">
        <v>516</v>
      </c>
      <c r="C331" s="281"/>
      <c r="D331" s="281"/>
      <c r="E331" s="281"/>
      <c r="F331" s="281"/>
    </row>
    <row r="332" spans="1:10" s="59" customFormat="1">
      <c r="A332" s="215" t="s">
        <v>45</v>
      </c>
      <c r="B332" s="281" t="s">
        <v>517</v>
      </c>
      <c r="C332" s="281"/>
      <c r="D332" s="281"/>
      <c r="E332" s="281"/>
      <c r="F332" s="281"/>
    </row>
    <row r="333" spans="1:10" s="59" customFormat="1" ht="50.25" customHeight="1">
      <c r="A333" s="9"/>
      <c r="B333" s="281" t="s">
        <v>665</v>
      </c>
      <c r="C333" s="281"/>
      <c r="D333" s="281"/>
      <c r="E333" s="281"/>
      <c r="F333" s="281"/>
    </row>
    <row r="334" spans="1:10" s="59" customFormat="1" ht="46.5" customHeight="1">
      <c r="A334" s="9"/>
      <c r="B334" s="281" t="s">
        <v>666</v>
      </c>
      <c r="C334" s="281"/>
      <c r="D334" s="281"/>
      <c r="E334" s="281"/>
      <c r="F334" s="281"/>
    </row>
    <row r="335" spans="1:10" s="59" customFormat="1" ht="32.25" customHeight="1">
      <c r="A335" s="9"/>
      <c r="B335" s="281" t="s">
        <v>667</v>
      </c>
      <c r="C335" s="281"/>
      <c r="D335" s="281"/>
      <c r="E335" s="281"/>
      <c r="F335" s="281"/>
    </row>
    <row r="336" spans="1:10" s="59" customFormat="1" ht="32.25" customHeight="1">
      <c r="A336" s="9"/>
      <c r="B336" s="281" t="s">
        <v>668</v>
      </c>
      <c r="C336" s="281"/>
      <c r="D336" s="281"/>
      <c r="E336" s="281"/>
      <c r="F336" s="281"/>
    </row>
    <row r="337" spans="1:10" s="59" customFormat="1" ht="96" customHeight="1">
      <c r="A337" s="9"/>
      <c r="B337" s="281" t="s">
        <v>669</v>
      </c>
      <c r="C337" s="281"/>
      <c r="D337" s="281"/>
      <c r="E337" s="281"/>
      <c r="F337" s="281"/>
    </row>
    <row r="338" spans="1:10" s="59" customFormat="1" ht="33.75" customHeight="1">
      <c r="A338" s="9"/>
      <c r="B338" s="281" t="s">
        <v>670</v>
      </c>
      <c r="C338" s="281"/>
      <c r="D338" s="281"/>
      <c r="E338" s="281"/>
      <c r="F338" s="281"/>
    </row>
    <row r="339" spans="1:10" s="59" customFormat="1" ht="33.75" customHeight="1">
      <c r="A339" s="9"/>
      <c r="B339" s="281" t="s">
        <v>672</v>
      </c>
      <c r="C339" s="281"/>
      <c r="D339" s="281"/>
      <c r="E339" s="281"/>
      <c r="F339" s="281"/>
    </row>
    <row r="340" spans="1:10" s="59" customFormat="1">
      <c r="A340" s="9"/>
      <c r="B340" s="281" t="s">
        <v>673</v>
      </c>
      <c r="C340" s="281"/>
      <c r="D340" s="281"/>
      <c r="E340" s="281"/>
      <c r="F340" s="281"/>
    </row>
    <row r="341" spans="1:10" s="59" customFormat="1">
      <c r="A341" s="9"/>
      <c r="B341" s="281" t="s">
        <v>674</v>
      </c>
      <c r="C341" s="281"/>
      <c r="D341" s="281"/>
      <c r="E341" s="281"/>
      <c r="F341" s="281"/>
    </row>
    <row r="342" spans="1:10" s="59" customFormat="1">
      <c r="A342" s="9"/>
      <c r="B342" s="281" t="s">
        <v>675</v>
      </c>
      <c r="C342" s="281"/>
      <c r="D342" s="281"/>
      <c r="E342" s="281"/>
      <c r="F342" s="281"/>
    </row>
    <row r="343" spans="1:10" s="59" customFormat="1">
      <c r="A343" s="9"/>
      <c r="B343" s="281" t="s">
        <v>676</v>
      </c>
      <c r="C343" s="281"/>
      <c r="D343" s="281"/>
      <c r="E343" s="281"/>
      <c r="F343" s="281"/>
    </row>
    <row r="344" spans="1:10" s="59" customFormat="1">
      <c r="A344" s="9"/>
      <c r="B344" s="281" t="s">
        <v>677</v>
      </c>
      <c r="C344" s="281"/>
      <c r="D344" s="281"/>
      <c r="E344" s="281"/>
      <c r="F344" s="281"/>
    </row>
    <row r="345" spans="1:10" s="59" customFormat="1">
      <c r="A345" s="9"/>
      <c r="B345" s="281" t="s">
        <v>678</v>
      </c>
      <c r="C345" s="281"/>
      <c r="D345" s="281"/>
      <c r="E345" s="281"/>
      <c r="F345" s="281"/>
    </row>
    <row r="346" spans="1:10" s="59" customFormat="1">
      <c r="A346" s="9"/>
      <c r="B346" s="281" t="s">
        <v>679</v>
      </c>
      <c r="C346" s="281"/>
      <c r="D346" s="281"/>
      <c r="E346" s="281"/>
      <c r="F346" s="281"/>
    </row>
    <row r="347" spans="1:10" s="59" customFormat="1">
      <c r="A347" s="9"/>
      <c r="B347" s="281" t="s">
        <v>680</v>
      </c>
      <c r="C347" s="281"/>
      <c r="D347" s="281"/>
      <c r="E347" s="281"/>
      <c r="F347" s="281"/>
    </row>
    <row r="348" spans="1:10" s="59" customFormat="1">
      <c r="A348" s="9"/>
      <c r="B348" s="281" t="s">
        <v>683</v>
      </c>
      <c r="C348" s="281"/>
      <c r="D348" s="281"/>
      <c r="E348" s="281"/>
      <c r="F348" s="281"/>
    </row>
    <row r="349" spans="1:10" s="59" customFormat="1">
      <c r="A349" s="9"/>
      <c r="B349" s="281" t="s">
        <v>681</v>
      </c>
      <c r="C349" s="281"/>
      <c r="D349" s="281"/>
      <c r="E349" s="281"/>
      <c r="F349" s="281"/>
    </row>
    <row r="350" spans="1:10" s="59" customFormat="1">
      <c r="A350" s="9"/>
      <c r="B350" s="281" t="s">
        <v>682</v>
      </c>
      <c r="C350" s="281"/>
      <c r="D350" s="281"/>
      <c r="E350" s="281"/>
      <c r="F350" s="281"/>
    </row>
    <row r="351" spans="1:10" s="68" customFormat="1" ht="12">
      <c r="A351" s="62"/>
      <c r="B351" s="65"/>
      <c r="C351" s="66"/>
      <c r="D351" s="67"/>
      <c r="E351" s="70"/>
      <c r="F351" s="67"/>
      <c r="G351" s="70"/>
      <c r="H351" s="70"/>
      <c r="I351" s="70"/>
      <c r="J351" s="61"/>
    </row>
    <row r="352" spans="1:10" s="223" customFormat="1">
      <c r="A352" s="49" t="s">
        <v>39</v>
      </c>
      <c r="B352" s="187" t="s">
        <v>892</v>
      </c>
      <c r="C352" s="161"/>
      <c r="D352" s="50"/>
      <c r="E352" s="232"/>
      <c r="F352" s="232"/>
    </row>
    <row r="353" spans="1:10" s="59" customFormat="1" ht="141.75">
      <c r="A353" s="49"/>
      <c r="B353" s="187" t="s">
        <v>893</v>
      </c>
      <c r="C353" s="161"/>
      <c r="D353" s="50"/>
      <c r="E353" s="72"/>
      <c r="F353" s="73"/>
    </row>
    <row r="354" spans="1:10" s="229" customFormat="1" ht="31.5">
      <c r="A354" s="86"/>
      <c r="B354" s="83" t="s">
        <v>690</v>
      </c>
      <c r="C354" s="234"/>
      <c r="D354" s="235"/>
      <c r="E354" s="111"/>
      <c r="F354" s="111"/>
    </row>
    <row r="355" spans="1:10" s="223" customFormat="1" ht="31.5">
      <c r="A355" s="49"/>
      <c r="B355" s="187" t="s">
        <v>685</v>
      </c>
      <c r="C355" s="161"/>
      <c r="D355" s="50"/>
      <c r="E355" s="232"/>
      <c r="F355" s="232"/>
    </row>
    <row r="356" spans="1:10" s="223" customFormat="1" ht="63">
      <c r="A356" s="49"/>
      <c r="B356" s="187" t="s">
        <v>686</v>
      </c>
      <c r="C356" s="161"/>
      <c r="D356" s="50"/>
      <c r="E356" s="232"/>
      <c r="F356" s="232"/>
    </row>
    <row r="357" spans="1:10" s="223" customFormat="1" ht="31.5">
      <c r="A357" s="49"/>
      <c r="B357" s="187" t="s">
        <v>687</v>
      </c>
      <c r="C357" s="161"/>
      <c r="D357" s="50"/>
      <c r="E357" s="232"/>
      <c r="F357" s="232"/>
    </row>
    <row r="358" spans="1:10" s="229" customFormat="1" ht="51" customHeight="1">
      <c r="A358" s="49"/>
      <c r="B358" s="187" t="s">
        <v>705</v>
      </c>
      <c r="C358" s="161"/>
      <c r="D358" s="50"/>
      <c r="E358" s="232"/>
      <c r="F358" s="232"/>
    </row>
    <row r="359" spans="1:10" s="59" customFormat="1" ht="31.5">
      <c r="A359" s="194"/>
      <c r="B359" s="83" t="s">
        <v>692</v>
      </c>
      <c r="D359" s="17"/>
      <c r="E359" s="17"/>
      <c r="F359" s="17"/>
    </row>
    <row r="360" spans="1:10" s="59" customFormat="1" ht="63">
      <c r="A360" s="194"/>
      <c r="B360" s="247" t="s">
        <v>691</v>
      </c>
      <c r="D360" s="17"/>
      <c r="E360" s="17"/>
      <c r="F360" s="17"/>
    </row>
    <row r="361" spans="1:10" s="223" customFormat="1" ht="31.5">
      <c r="A361" s="49"/>
      <c r="B361" s="187" t="s">
        <v>688</v>
      </c>
      <c r="C361" s="59"/>
      <c r="D361" s="19"/>
      <c r="E361" s="17"/>
      <c r="F361" s="17"/>
    </row>
    <row r="362" spans="1:10" s="229" customFormat="1">
      <c r="A362" s="49"/>
      <c r="B362" s="187" t="s">
        <v>889</v>
      </c>
      <c r="C362" s="59" t="s">
        <v>96</v>
      </c>
      <c r="D362" s="19">
        <v>248</v>
      </c>
      <c r="E362" s="17"/>
      <c r="F362" s="17"/>
    </row>
    <row r="363" spans="1:10" s="68" customFormat="1" ht="12">
      <c r="A363" s="62"/>
      <c r="B363" s="65"/>
      <c r="C363" s="66"/>
      <c r="D363" s="67"/>
      <c r="E363" s="70"/>
      <c r="F363" s="67"/>
      <c r="G363" s="70"/>
      <c r="H363" s="70"/>
      <c r="I363" s="70"/>
      <c r="J363" s="61"/>
    </row>
    <row r="364" spans="1:10" s="59" customFormat="1" ht="126">
      <c r="A364" s="194" t="s">
        <v>40</v>
      </c>
      <c r="B364" s="25" t="s">
        <v>695</v>
      </c>
      <c r="C364" s="243"/>
      <c r="D364" s="89"/>
      <c r="E364" s="60"/>
      <c r="F364" s="60"/>
    </row>
    <row r="365" spans="1:10" s="229" customFormat="1" ht="63">
      <c r="A365" s="86"/>
      <c r="B365" s="247" t="s">
        <v>694</v>
      </c>
      <c r="C365" s="244"/>
      <c r="D365" s="19"/>
      <c r="E365" s="19"/>
      <c r="F365" s="19"/>
    </row>
    <row r="366" spans="1:10" s="59" customFormat="1" ht="52.15" customHeight="1">
      <c r="A366" s="194"/>
      <c r="B366" s="187" t="s">
        <v>693</v>
      </c>
      <c r="C366" s="243"/>
      <c r="D366" s="89"/>
      <c r="E366" s="60"/>
      <c r="F366" s="60"/>
    </row>
    <row r="367" spans="1:10" s="59" customFormat="1" ht="47.25">
      <c r="A367" s="194"/>
      <c r="B367" s="83" t="s">
        <v>689</v>
      </c>
      <c r="C367" s="244"/>
      <c r="D367" s="19"/>
      <c r="E367" s="17"/>
      <c r="F367" s="17"/>
    </row>
    <row r="368" spans="1:10" s="59" customFormat="1" ht="18">
      <c r="A368" s="194"/>
      <c r="B368" s="247" t="s">
        <v>697</v>
      </c>
      <c r="C368" s="244" t="s">
        <v>52</v>
      </c>
      <c r="D368" s="19">
        <v>15</v>
      </c>
      <c r="E368" s="17"/>
      <c r="F368" s="17"/>
    </row>
    <row r="369" spans="1:10" s="59" customFormat="1">
      <c r="A369" s="215"/>
      <c r="B369" s="55"/>
      <c r="C369" s="224"/>
      <c r="D369" s="32"/>
      <c r="E369" s="60"/>
      <c r="F369" s="60"/>
    </row>
    <row r="370" spans="1:10" s="59" customFormat="1" ht="47.25">
      <c r="A370" s="194" t="s">
        <v>46</v>
      </c>
      <c r="B370" s="83" t="s">
        <v>696</v>
      </c>
      <c r="C370" s="244"/>
      <c r="D370" s="19"/>
      <c r="E370" s="111"/>
      <c r="F370" s="19"/>
    </row>
    <row r="371" spans="1:10" s="59" customFormat="1" ht="18">
      <c r="A371" s="194"/>
      <c r="B371" s="247" t="s">
        <v>698</v>
      </c>
      <c r="C371" s="244" t="s">
        <v>52</v>
      </c>
      <c r="D371" s="19">
        <v>14</v>
      </c>
      <c r="E371" s="17"/>
      <c r="F371" s="17"/>
    </row>
    <row r="372" spans="1:10" s="229" customFormat="1">
      <c r="A372" s="86"/>
      <c r="B372" s="83"/>
      <c r="D372" s="19"/>
      <c r="E372" s="111"/>
      <c r="F372" s="19"/>
    </row>
    <row r="373" spans="1:10" s="59" customFormat="1">
      <c r="A373" s="49" t="s">
        <v>47</v>
      </c>
      <c r="B373" s="262" t="s">
        <v>699</v>
      </c>
      <c r="C373" s="228"/>
      <c r="D373" s="228"/>
      <c r="E373" s="228"/>
      <c r="F373" s="228"/>
    </row>
    <row r="374" spans="1:10" s="59" customFormat="1" ht="47.25">
      <c r="A374" s="215"/>
      <c r="B374" s="262" t="s">
        <v>703</v>
      </c>
      <c r="C374" s="228"/>
      <c r="D374" s="228"/>
      <c r="E374" s="228"/>
      <c r="F374" s="228"/>
    </row>
    <row r="375" spans="1:10" s="59" customFormat="1" ht="47.25">
      <c r="A375" s="215"/>
      <c r="B375" s="262" t="s">
        <v>700</v>
      </c>
      <c r="C375" s="228"/>
      <c r="D375" s="228"/>
      <c r="E375" s="228"/>
      <c r="F375" s="228"/>
    </row>
    <row r="376" spans="1:10" s="59" customFormat="1" ht="31.5">
      <c r="A376" s="215"/>
      <c r="B376" s="262" t="s">
        <v>704</v>
      </c>
      <c r="C376" s="228"/>
      <c r="D376" s="228"/>
      <c r="E376" s="228"/>
      <c r="F376" s="228"/>
    </row>
    <row r="377" spans="1:10" s="59" customFormat="1" ht="31.5">
      <c r="A377" s="215"/>
      <c r="B377" s="262" t="s">
        <v>701</v>
      </c>
      <c r="C377" s="228"/>
      <c r="D377" s="228"/>
      <c r="E377" s="228"/>
      <c r="F377" s="228"/>
    </row>
    <row r="378" spans="1:10" s="59" customFormat="1" ht="63">
      <c r="A378" s="215"/>
      <c r="B378" s="262" t="s">
        <v>787</v>
      </c>
      <c r="C378" s="228"/>
      <c r="D378" s="228"/>
      <c r="E378" s="228"/>
      <c r="F378" s="228"/>
    </row>
    <row r="379" spans="1:10" s="59" customFormat="1" ht="31.5">
      <c r="A379" s="215"/>
      <c r="B379" s="262" t="s">
        <v>702</v>
      </c>
      <c r="C379" s="227" t="s">
        <v>41</v>
      </c>
      <c r="D379" s="163">
        <v>2</v>
      </c>
      <c r="E379" s="72"/>
      <c r="F379" s="73"/>
    </row>
    <row r="380" spans="1:10" s="223" customFormat="1">
      <c r="A380" s="48"/>
      <c r="B380" s="114"/>
      <c r="C380" s="13"/>
      <c r="D380" s="23"/>
      <c r="E380" s="23"/>
      <c r="F380" s="23"/>
    </row>
    <row r="381" spans="1:10" s="223" customFormat="1">
      <c r="A381" s="45"/>
      <c r="B381" s="25"/>
      <c r="D381" s="19"/>
      <c r="E381" s="19"/>
      <c r="F381" s="19"/>
    </row>
    <row r="382" spans="1:10" s="223" customFormat="1">
      <c r="A382" s="102" t="s">
        <v>123</v>
      </c>
      <c r="B382" s="103" t="s">
        <v>684</v>
      </c>
      <c r="D382" s="19"/>
      <c r="E382" s="19"/>
      <c r="F382" s="110">
        <f>SUM(F358:F380)</f>
        <v>0</v>
      </c>
    </row>
    <row r="383" spans="1:10" s="68" customFormat="1" ht="12">
      <c r="A383" s="62"/>
      <c r="B383" s="65"/>
      <c r="C383" s="66"/>
      <c r="D383" s="67"/>
      <c r="E383" s="70"/>
      <c r="F383" s="67"/>
      <c r="G383" s="70"/>
      <c r="H383" s="70"/>
      <c r="I383" s="70"/>
      <c r="J383" s="61"/>
    </row>
    <row r="384" spans="1:10" s="223" customFormat="1">
      <c r="A384" s="87"/>
      <c r="B384" s="63"/>
      <c r="D384" s="19"/>
      <c r="E384" s="19"/>
      <c r="F384" s="19"/>
    </row>
    <row r="385" spans="1:6" s="11" customFormat="1">
      <c r="A385" s="102"/>
      <c r="B385" s="103"/>
      <c r="D385" s="19"/>
      <c r="E385" s="19"/>
      <c r="F385" s="19"/>
    </row>
    <row r="386" spans="1:6" s="92" customFormat="1">
      <c r="A386" s="102" t="s">
        <v>157</v>
      </c>
      <c r="B386" s="103" t="s">
        <v>43</v>
      </c>
      <c r="C386" s="11"/>
      <c r="D386" s="19"/>
      <c r="E386" s="19"/>
      <c r="F386" s="19"/>
    </row>
    <row r="387" spans="1:6" s="92" customFormat="1">
      <c r="A387" s="102"/>
      <c r="B387" s="103"/>
      <c r="C387" s="11"/>
      <c r="D387" s="19"/>
      <c r="E387" s="19"/>
      <c r="F387" s="19"/>
    </row>
    <row r="388" spans="1:6" s="92" customFormat="1">
      <c r="A388" s="102"/>
      <c r="B388" s="103" t="s">
        <v>34</v>
      </c>
      <c r="C388" s="11"/>
      <c r="D388" s="19"/>
      <c r="E388" s="19"/>
      <c r="F388" s="19"/>
    </row>
    <row r="389" spans="1:6" s="92" customFormat="1">
      <c r="A389" s="102"/>
      <c r="B389" s="103"/>
      <c r="C389" s="11"/>
      <c r="D389" s="19"/>
      <c r="E389" s="19"/>
      <c r="F389" s="19"/>
    </row>
    <row r="390" spans="1:6" s="92" customFormat="1" ht="34.5" customHeight="1">
      <c r="A390" s="102"/>
      <c r="B390" s="276" t="s">
        <v>141</v>
      </c>
      <c r="C390" s="276"/>
      <c r="D390" s="276"/>
      <c r="E390" s="276"/>
      <c r="F390" s="276"/>
    </row>
    <row r="391" spans="1:6" s="92" customFormat="1">
      <c r="A391" s="102"/>
      <c r="B391" s="276" t="s">
        <v>142</v>
      </c>
      <c r="C391" s="276"/>
      <c r="D391" s="276"/>
      <c r="E391" s="276"/>
      <c r="F391" s="276"/>
    </row>
    <row r="392" spans="1:6" s="92" customFormat="1">
      <c r="A392" s="113" t="s">
        <v>45</v>
      </c>
      <c r="B392" s="276" t="s">
        <v>143</v>
      </c>
      <c r="C392" s="276"/>
      <c r="D392" s="276"/>
      <c r="E392" s="276"/>
      <c r="F392" s="276"/>
    </row>
    <row r="393" spans="1:6" s="92" customFormat="1">
      <c r="A393" s="113" t="s">
        <v>45</v>
      </c>
      <c r="B393" s="276" t="s">
        <v>144</v>
      </c>
      <c r="C393" s="276"/>
      <c r="D393" s="276"/>
      <c r="E393" s="276"/>
      <c r="F393" s="276"/>
    </row>
    <row r="394" spans="1:6" s="92" customFormat="1">
      <c r="A394" s="113" t="s">
        <v>45</v>
      </c>
      <c r="B394" s="276" t="s">
        <v>145</v>
      </c>
      <c r="C394" s="276"/>
      <c r="D394" s="276"/>
      <c r="E394" s="276"/>
      <c r="F394" s="276"/>
    </row>
    <row r="395" spans="1:6" s="92" customFormat="1">
      <c r="A395" s="113"/>
      <c r="B395" s="276" t="s">
        <v>148</v>
      </c>
      <c r="C395" s="276"/>
      <c r="D395" s="276"/>
      <c r="E395" s="276"/>
      <c r="F395" s="276"/>
    </row>
    <row r="396" spans="1:6" s="92" customFormat="1">
      <c r="A396" s="113" t="s">
        <v>45</v>
      </c>
      <c r="B396" s="115" t="s">
        <v>1</v>
      </c>
      <c r="C396" s="116"/>
      <c r="D396" s="117"/>
      <c r="E396" s="107"/>
      <c r="F396" s="111"/>
    </row>
    <row r="397" spans="1:6" s="92" customFormat="1">
      <c r="A397" s="113" t="s">
        <v>45</v>
      </c>
      <c r="B397" s="115" t="s">
        <v>2</v>
      </c>
      <c r="C397" s="116"/>
      <c r="D397" s="117"/>
      <c r="E397" s="107"/>
      <c r="F397" s="111"/>
    </row>
    <row r="398" spans="1:6" s="92" customFormat="1">
      <c r="A398" s="113" t="s">
        <v>45</v>
      </c>
      <c r="B398" s="115" t="s">
        <v>3</v>
      </c>
      <c r="C398" s="116"/>
      <c r="D398" s="117"/>
      <c r="E398" s="107"/>
      <c r="F398" s="111"/>
    </row>
    <row r="399" spans="1:6" s="92" customFormat="1">
      <c r="A399" s="113" t="s">
        <v>45</v>
      </c>
      <c r="B399" s="115" t="s">
        <v>4</v>
      </c>
      <c r="C399" s="116"/>
      <c r="D399" s="117"/>
      <c r="E399" s="107"/>
      <c r="F399" s="111"/>
    </row>
    <row r="400" spans="1:6" s="92" customFormat="1">
      <c r="A400" s="113" t="s">
        <v>45</v>
      </c>
      <c r="B400" s="115" t="s">
        <v>5</v>
      </c>
      <c r="C400" s="116"/>
      <c r="D400" s="117"/>
      <c r="E400" s="107"/>
      <c r="F400" s="111"/>
    </row>
    <row r="401" spans="1:6" s="92" customFormat="1">
      <c r="A401" s="113" t="s">
        <v>45</v>
      </c>
      <c r="B401" s="276" t="s">
        <v>6</v>
      </c>
      <c r="C401" s="276"/>
      <c r="D401" s="276"/>
      <c r="E401" s="276"/>
      <c r="F401" s="276"/>
    </row>
    <row r="402" spans="1:6" s="92" customFormat="1" ht="98.25" customHeight="1">
      <c r="A402" s="102"/>
      <c r="B402" s="276" t="s">
        <v>149</v>
      </c>
      <c r="C402" s="276"/>
      <c r="D402" s="276"/>
      <c r="E402" s="276"/>
      <c r="F402" s="276"/>
    </row>
    <row r="403" spans="1:6" s="92" customFormat="1" ht="113.25" customHeight="1">
      <c r="A403" s="102"/>
      <c r="B403" s="276" t="s">
        <v>150</v>
      </c>
      <c r="C403" s="276"/>
      <c r="D403" s="276"/>
      <c r="E403" s="276"/>
      <c r="F403" s="276"/>
    </row>
    <row r="404" spans="1:6" s="92" customFormat="1">
      <c r="A404" s="102"/>
      <c r="B404" s="276" t="s">
        <v>151</v>
      </c>
      <c r="C404" s="276"/>
      <c r="D404" s="276"/>
      <c r="E404" s="276"/>
      <c r="F404" s="276"/>
    </row>
    <row r="405" spans="1:6" s="92" customFormat="1">
      <c r="A405" s="113" t="s">
        <v>45</v>
      </c>
      <c r="B405" s="276" t="s">
        <v>156</v>
      </c>
      <c r="C405" s="276"/>
      <c r="D405" s="276"/>
      <c r="E405" s="276"/>
      <c r="F405" s="276"/>
    </row>
    <row r="406" spans="1:6" s="92" customFormat="1">
      <c r="A406" s="113" t="s">
        <v>45</v>
      </c>
      <c r="B406" s="276" t="s">
        <v>152</v>
      </c>
      <c r="C406" s="276"/>
      <c r="D406" s="276"/>
      <c r="E406" s="276"/>
      <c r="F406" s="276"/>
    </row>
    <row r="407" spans="1:6" s="92" customFormat="1">
      <c r="A407" s="113" t="s">
        <v>45</v>
      </c>
      <c r="B407" s="276" t="s">
        <v>153</v>
      </c>
      <c r="C407" s="276"/>
      <c r="D407" s="276"/>
      <c r="E407" s="276"/>
      <c r="F407" s="276"/>
    </row>
    <row r="408" spans="1:6" s="92" customFormat="1">
      <c r="A408" s="113" t="s">
        <v>45</v>
      </c>
      <c r="B408" s="276" t="s">
        <v>154</v>
      </c>
      <c r="C408" s="276"/>
      <c r="D408" s="276"/>
      <c r="E408" s="276"/>
      <c r="F408" s="276"/>
    </row>
    <row r="409" spans="1:6" s="92" customFormat="1">
      <c r="A409" s="113" t="s">
        <v>45</v>
      </c>
      <c r="B409" s="276" t="s">
        <v>155</v>
      </c>
      <c r="C409" s="276"/>
      <c r="D409" s="276"/>
      <c r="E409" s="276"/>
      <c r="F409" s="276"/>
    </row>
    <row r="410" spans="1:6" s="92" customFormat="1" ht="62.25" customHeight="1">
      <c r="A410" s="102"/>
      <c r="B410" s="276" t="s">
        <v>195</v>
      </c>
      <c r="C410" s="276"/>
      <c r="D410" s="276"/>
      <c r="E410" s="276"/>
      <c r="F410" s="276"/>
    </row>
    <row r="411" spans="1:6" s="92" customFormat="1">
      <c r="A411" s="45"/>
      <c r="B411" s="276"/>
      <c r="C411" s="276"/>
      <c r="D411" s="276"/>
      <c r="E411" s="276"/>
      <c r="F411" s="276"/>
    </row>
    <row r="412" spans="1:6" s="92" customFormat="1" ht="47.25">
      <c r="A412" s="45" t="s">
        <v>39</v>
      </c>
      <c r="B412" s="63" t="s">
        <v>777</v>
      </c>
      <c r="D412" s="107"/>
      <c r="E412" s="19"/>
      <c r="F412" s="19"/>
    </row>
    <row r="413" spans="1:6" s="92" customFormat="1" ht="94.5">
      <c r="A413" s="45"/>
      <c r="B413" s="63" t="s">
        <v>778</v>
      </c>
      <c r="C413" s="92" t="s">
        <v>42</v>
      </c>
      <c r="D413" s="107">
        <v>43</v>
      </c>
      <c r="E413" s="19"/>
      <c r="F413" s="19"/>
    </row>
    <row r="414" spans="1:6" s="92" customFormat="1">
      <c r="A414" s="45"/>
      <c r="B414" s="63"/>
      <c r="C414" s="209"/>
      <c r="D414" s="19"/>
      <c r="E414" s="111"/>
      <c r="F414" s="19"/>
    </row>
    <row r="415" spans="1:6" s="8" customFormat="1" ht="161.25" customHeight="1">
      <c r="A415" s="194" t="s">
        <v>40</v>
      </c>
      <c r="B415" s="83" t="s">
        <v>781</v>
      </c>
      <c r="C415" s="244"/>
      <c r="D415" s="19"/>
      <c r="E415" s="60"/>
      <c r="F415" s="60"/>
    </row>
    <row r="416" spans="1:6" s="8" customFormat="1">
      <c r="A416" s="194"/>
      <c r="B416" s="25" t="s">
        <v>782</v>
      </c>
      <c r="C416" s="244" t="s">
        <v>42</v>
      </c>
      <c r="D416" s="19">
        <v>32</v>
      </c>
      <c r="E416" s="17"/>
      <c r="F416" s="17"/>
    </row>
    <row r="417" spans="1:6" s="8" customFormat="1">
      <c r="A417" s="194"/>
      <c r="B417" s="24"/>
      <c r="C417" s="59"/>
      <c r="D417" s="17"/>
      <c r="E417" s="17"/>
      <c r="F417" s="17"/>
    </row>
    <row r="418" spans="1:6" s="8" customFormat="1" ht="161.25" customHeight="1">
      <c r="A418" s="194" t="s">
        <v>46</v>
      </c>
      <c r="B418" s="83" t="s">
        <v>783</v>
      </c>
      <c r="C418" s="244"/>
      <c r="D418" s="19"/>
      <c r="E418" s="60"/>
      <c r="F418" s="60"/>
    </row>
    <row r="419" spans="1:6" s="8" customFormat="1">
      <c r="A419" s="194"/>
      <c r="B419" s="25" t="s">
        <v>782</v>
      </c>
      <c r="C419" s="244" t="s">
        <v>42</v>
      </c>
      <c r="D419" s="19">
        <v>4.8</v>
      </c>
      <c r="E419" s="17"/>
      <c r="F419" s="17"/>
    </row>
    <row r="420" spans="1:6" s="92" customFormat="1">
      <c r="A420" s="86"/>
      <c r="B420" s="25"/>
      <c r="C420" s="237"/>
      <c r="D420" s="19"/>
      <c r="E420" s="19"/>
      <c r="F420" s="19"/>
    </row>
    <row r="421" spans="1:6" s="8" customFormat="1" ht="78.75">
      <c r="A421" s="194" t="s">
        <v>47</v>
      </c>
      <c r="B421" s="83" t="s">
        <v>784</v>
      </c>
      <c r="C421" s="244"/>
      <c r="D421" s="19"/>
      <c r="E421" s="60"/>
      <c r="F421" s="60"/>
    </row>
    <row r="422" spans="1:6" s="74" customFormat="1">
      <c r="A422" s="39"/>
      <c r="B422" s="77" t="s">
        <v>59</v>
      </c>
      <c r="C422" s="249" t="s">
        <v>42</v>
      </c>
      <c r="D422" s="15">
        <v>4.5</v>
      </c>
      <c r="E422" s="126"/>
      <c r="F422" s="126"/>
    </row>
    <row r="423" spans="1:6" s="8" customFormat="1">
      <c r="A423" s="195"/>
      <c r="B423" s="24"/>
      <c r="C423" s="59"/>
      <c r="D423" s="17"/>
      <c r="E423" s="17"/>
      <c r="F423" s="17"/>
    </row>
    <row r="424" spans="1:6" s="92" customFormat="1" ht="126">
      <c r="A424" s="194" t="s">
        <v>48</v>
      </c>
      <c r="B424" s="83" t="s">
        <v>786</v>
      </c>
      <c r="C424" s="237"/>
      <c r="D424" s="19"/>
      <c r="E424" s="111"/>
      <c r="F424" s="111"/>
    </row>
    <row r="425" spans="1:6" s="74" customFormat="1">
      <c r="A425" s="39"/>
      <c r="B425" s="77" t="s">
        <v>59</v>
      </c>
      <c r="C425" s="161"/>
      <c r="D425" s="15"/>
      <c r="E425" s="126"/>
      <c r="F425" s="126"/>
    </row>
    <row r="426" spans="1:6" s="92" customFormat="1" ht="63">
      <c r="A426" s="194"/>
      <c r="B426" s="83" t="s">
        <v>788</v>
      </c>
      <c r="C426" s="161"/>
      <c r="D426" s="15"/>
      <c r="E426" s="126"/>
      <c r="F426" s="126"/>
    </row>
    <row r="427" spans="1:6" s="74" customFormat="1">
      <c r="A427" s="39"/>
      <c r="B427" s="77" t="s">
        <v>59</v>
      </c>
      <c r="C427" s="161" t="s">
        <v>42</v>
      </c>
      <c r="D427" s="15">
        <v>36</v>
      </c>
      <c r="E427" s="126"/>
      <c r="F427" s="126"/>
    </row>
    <row r="428" spans="1:6" s="74" customFormat="1">
      <c r="A428" s="39"/>
      <c r="B428" s="77"/>
      <c r="C428" s="161"/>
      <c r="D428" s="15"/>
      <c r="E428" s="126"/>
      <c r="F428" s="126"/>
    </row>
    <row r="429" spans="1:6" s="92" customFormat="1" ht="110.25">
      <c r="A429" s="86" t="s">
        <v>49</v>
      </c>
      <c r="B429" s="25" t="s">
        <v>785</v>
      </c>
      <c r="C429" s="236"/>
      <c r="D429" s="50"/>
      <c r="E429" s="72"/>
      <c r="F429" s="73"/>
    </row>
    <row r="430" spans="1:6" s="92" customFormat="1" ht="63">
      <c r="A430" s="194"/>
      <c r="B430" s="83" t="s">
        <v>788</v>
      </c>
      <c r="C430" s="161"/>
      <c r="D430" s="15"/>
      <c r="E430" s="126"/>
      <c r="F430" s="126"/>
    </row>
    <row r="431" spans="1:6" s="74" customFormat="1">
      <c r="A431" s="39"/>
      <c r="B431" s="77" t="s">
        <v>59</v>
      </c>
      <c r="C431" s="161" t="s">
        <v>42</v>
      </c>
      <c r="D431" s="15">
        <v>4.5</v>
      </c>
      <c r="E431" s="126"/>
      <c r="F431" s="126"/>
    </row>
    <row r="432" spans="1:6" s="92" customFormat="1">
      <c r="A432" s="48"/>
      <c r="B432" s="118"/>
      <c r="C432" s="13"/>
      <c r="D432" s="23"/>
      <c r="E432" s="119"/>
      <c r="F432" s="119"/>
    </row>
    <row r="433" spans="1:6" s="92" customFormat="1">
      <c r="A433" s="45"/>
      <c r="B433" s="25"/>
      <c r="C433" s="11"/>
      <c r="D433" s="19"/>
      <c r="E433" s="111"/>
      <c r="F433" s="111"/>
    </row>
    <row r="434" spans="1:6" s="92" customFormat="1">
      <c r="A434" s="102" t="s">
        <v>157</v>
      </c>
      <c r="B434" s="103" t="s">
        <v>26</v>
      </c>
      <c r="C434" s="11"/>
      <c r="D434" s="19"/>
      <c r="E434" s="111"/>
      <c r="F434" s="120">
        <f>SUM(F411:F433)</f>
        <v>0</v>
      </c>
    </row>
    <row r="435" spans="1:6" s="11" customFormat="1">
      <c r="A435" s="87"/>
      <c r="B435" s="25"/>
      <c r="C435" s="86"/>
      <c r="D435" s="121"/>
      <c r="E435" s="19"/>
      <c r="F435" s="19"/>
    </row>
    <row r="437" spans="1:6" s="11" customFormat="1">
      <c r="A437" s="122" t="s">
        <v>171</v>
      </c>
      <c r="B437" s="103" t="s">
        <v>55</v>
      </c>
      <c r="D437" s="19"/>
      <c r="E437" s="19"/>
      <c r="F437" s="19"/>
    </row>
    <row r="438" spans="1:6" s="11" customFormat="1">
      <c r="A438" s="122"/>
      <c r="B438" s="103"/>
      <c r="D438" s="19"/>
      <c r="E438" s="19"/>
      <c r="F438" s="19"/>
    </row>
    <row r="439" spans="1:6" s="11" customFormat="1">
      <c r="A439" s="122"/>
      <c r="B439" s="103" t="s">
        <v>34</v>
      </c>
      <c r="D439" s="19"/>
      <c r="E439" s="19"/>
      <c r="F439" s="19"/>
    </row>
    <row r="440" spans="1:6" s="11" customFormat="1">
      <c r="A440" s="122"/>
      <c r="B440" s="103"/>
      <c r="D440" s="19"/>
      <c r="E440" s="19"/>
      <c r="F440" s="19"/>
    </row>
    <row r="441" spans="1:6" s="11" customFormat="1" ht="33" customHeight="1">
      <c r="A441" s="122"/>
      <c r="B441" s="276" t="s">
        <v>124</v>
      </c>
      <c r="C441" s="276"/>
      <c r="D441" s="276"/>
      <c r="E441" s="276"/>
      <c r="F441" s="276"/>
    </row>
    <row r="442" spans="1:6" s="11" customFormat="1">
      <c r="A442" s="122"/>
      <c r="B442" s="276" t="s">
        <v>125</v>
      </c>
      <c r="C442" s="276"/>
      <c r="D442" s="276"/>
      <c r="E442" s="276"/>
      <c r="F442" s="276"/>
    </row>
    <row r="443" spans="1:6" s="11" customFormat="1">
      <c r="A443" s="90" t="s">
        <v>45</v>
      </c>
      <c r="B443" s="276" t="s">
        <v>126</v>
      </c>
      <c r="C443" s="276"/>
      <c r="D443" s="276"/>
      <c r="E443" s="276"/>
      <c r="F443" s="276"/>
    </row>
    <row r="444" spans="1:6" s="11" customFormat="1" ht="15.75" customHeight="1">
      <c r="A444" s="90" t="s">
        <v>45</v>
      </c>
      <c r="B444" s="276" t="s">
        <v>181</v>
      </c>
      <c r="C444" s="276"/>
      <c r="D444" s="276"/>
      <c r="E444" s="276"/>
      <c r="F444" s="276"/>
    </row>
    <row r="445" spans="1:6" s="11" customFormat="1">
      <c r="A445" s="90" t="s">
        <v>45</v>
      </c>
      <c r="B445" s="276" t="s">
        <v>127</v>
      </c>
      <c r="C445" s="276"/>
      <c r="D445" s="276"/>
      <c r="E445" s="276"/>
      <c r="F445" s="276"/>
    </row>
    <row r="446" spans="1:6" s="11" customFormat="1">
      <c r="A446" s="90" t="s">
        <v>45</v>
      </c>
      <c r="B446" s="276" t="s">
        <v>128</v>
      </c>
      <c r="C446" s="276"/>
      <c r="D446" s="276"/>
      <c r="E446" s="276"/>
      <c r="F446" s="276"/>
    </row>
    <row r="447" spans="1:6" s="11" customFormat="1">
      <c r="A447" s="90" t="s">
        <v>45</v>
      </c>
      <c r="B447" s="276" t="s">
        <v>129</v>
      </c>
      <c r="C447" s="276"/>
      <c r="D447" s="276"/>
      <c r="E447" s="276"/>
      <c r="F447" s="276"/>
    </row>
    <row r="448" spans="1:6" s="11" customFormat="1">
      <c r="A448" s="90" t="s">
        <v>45</v>
      </c>
      <c r="B448" s="276" t="s">
        <v>130</v>
      </c>
      <c r="C448" s="276"/>
      <c r="D448" s="276"/>
      <c r="E448" s="276"/>
      <c r="F448" s="276"/>
    </row>
    <row r="449" spans="1:6" s="11" customFormat="1">
      <c r="A449" s="90" t="s">
        <v>45</v>
      </c>
      <c r="B449" s="276" t="s">
        <v>131</v>
      </c>
      <c r="C449" s="276"/>
      <c r="D449" s="276"/>
      <c r="E449" s="276"/>
      <c r="F449" s="276"/>
    </row>
    <row r="450" spans="1:6" s="11" customFormat="1">
      <c r="A450" s="90" t="s">
        <v>45</v>
      </c>
      <c r="B450" s="276" t="s">
        <v>7</v>
      </c>
      <c r="C450" s="276"/>
      <c r="D450" s="276"/>
      <c r="E450" s="276"/>
      <c r="F450" s="276"/>
    </row>
    <row r="451" spans="1:6" s="11" customFormat="1">
      <c r="A451" s="90" t="s">
        <v>45</v>
      </c>
      <c r="B451" s="276" t="s">
        <v>133</v>
      </c>
      <c r="C451" s="276"/>
      <c r="D451" s="276"/>
      <c r="E451" s="276"/>
      <c r="F451" s="276"/>
    </row>
    <row r="452" spans="1:6" s="11" customFormat="1">
      <c r="A452" s="90" t="s">
        <v>45</v>
      </c>
      <c r="B452" s="276" t="s">
        <v>134</v>
      </c>
      <c r="C452" s="276"/>
      <c r="D452" s="276"/>
      <c r="E452" s="276"/>
      <c r="F452" s="276"/>
    </row>
    <row r="453" spans="1:6" s="11" customFormat="1" ht="64.5" customHeight="1">
      <c r="A453" s="90"/>
      <c r="B453" s="276" t="s">
        <v>27</v>
      </c>
      <c r="C453" s="276"/>
      <c r="D453" s="276"/>
      <c r="E453" s="276"/>
      <c r="F453" s="276"/>
    </row>
    <row r="454" spans="1:6" s="11" customFormat="1" ht="49.5" customHeight="1">
      <c r="A454" s="90"/>
      <c r="B454" s="276" t="s">
        <v>135</v>
      </c>
      <c r="C454" s="276"/>
      <c r="D454" s="276"/>
      <c r="E454" s="276"/>
      <c r="F454" s="276"/>
    </row>
    <row r="455" spans="1:6" s="11" customFormat="1" ht="65.25" customHeight="1">
      <c r="A455" s="90"/>
      <c r="B455" s="276" t="s">
        <v>136</v>
      </c>
      <c r="C455" s="276"/>
      <c r="D455" s="276"/>
      <c r="E455" s="276"/>
      <c r="F455" s="276"/>
    </row>
    <row r="456" spans="1:6" s="11" customFormat="1" ht="49.5" customHeight="1">
      <c r="A456" s="90"/>
      <c r="B456" s="276" t="s">
        <v>138</v>
      </c>
      <c r="C456" s="276"/>
      <c r="D456" s="276"/>
      <c r="E456" s="276"/>
      <c r="F456" s="276"/>
    </row>
    <row r="457" spans="1:6" s="11" customFormat="1" ht="33" customHeight="1">
      <c r="A457" s="90"/>
      <c r="B457" s="276" t="s">
        <v>137</v>
      </c>
      <c r="C457" s="276"/>
      <c r="D457" s="276"/>
      <c r="E457" s="276"/>
      <c r="F457" s="276"/>
    </row>
    <row r="458" spans="1:6" s="11" customFormat="1">
      <c r="A458" s="90"/>
      <c r="B458" s="276" t="s">
        <v>180</v>
      </c>
      <c r="C458" s="276"/>
      <c r="D458" s="276"/>
      <c r="E458" s="276"/>
      <c r="F458" s="276"/>
    </row>
    <row r="459" spans="1:6" s="11" customFormat="1" ht="35.25" customHeight="1">
      <c r="A459" s="90"/>
      <c r="B459" s="276" t="s">
        <v>139</v>
      </c>
      <c r="C459" s="276"/>
      <c r="D459" s="276"/>
      <c r="E459" s="276"/>
      <c r="F459" s="276"/>
    </row>
    <row r="460" spans="1:6" s="11" customFormat="1" ht="66" customHeight="1">
      <c r="A460" s="90"/>
      <c r="B460" s="276" t="s">
        <v>140</v>
      </c>
      <c r="C460" s="276"/>
      <c r="D460" s="276"/>
      <c r="E460" s="276"/>
      <c r="F460" s="276"/>
    </row>
    <row r="461" spans="1:6" s="11" customFormat="1">
      <c r="A461" s="105"/>
      <c r="B461" s="25"/>
      <c r="D461" s="19"/>
      <c r="E461" s="19"/>
      <c r="F461" s="19"/>
    </row>
    <row r="462" spans="1:6" s="11" customFormat="1" ht="63">
      <c r="A462" s="39" t="s">
        <v>39</v>
      </c>
      <c r="B462" s="104" t="s">
        <v>198</v>
      </c>
      <c r="C462" s="2"/>
      <c r="D462" s="15"/>
      <c r="E462" s="15"/>
      <c r="F462" s="15"/>
    </row>
    <row r="463" spans="1:6" s="241" customFormat="1">
      <c r="A463" s="39"/>
      <c r="B463" s="104" t="s">
        <v>216</v>
      </c>
      <c r="C463" s="161"/>
      <c r="D463" s="15"/>
      <c r="E463" s="15"/>
      <c r="F463" s="15"/>
    </row>
    <row r="464" spans="1:6" s="241" customFormat="1" ht="63">
      <c r="A464" s="39"/>
      <c r="B464" s="104" t="s">
        <v>197</v>
      </c>
      <c r="C464" s="161" t="s">
        <v>52</v>
      </c>
      <c r="D464" s="15">
        <v>16</v>
      </c>
      <c r="E464" s="15"/>
      <c r="F464" s="15"/>
    </row>
    <row r="465" spans="1:6" s="11" customFormat="1">
      <c r="A465" s="48"/>
      <c r="B465" s="118"/>
      <c r="C465" s="13"/>
      <c r="D465" s="23"/>
      <c r="E465" s="119"/>
      <c r="F465" s="119"/>
    </row>
    <row r="466" spans="1:6" s="11" customFormat="1">
      <c r="A466" s="45"/>
      <c r="B466" s="25"/>
      <c r="D466" s="19"/>
      <c r="E466" s="111"/>
      <c r="F466" s="111"/>
    </row>
    <row r="467" spans="1:6" s="11" customFormat="1">
      <c r="A467" s="102" t="s">
        <v>171</v>
      </c>
      <c r="B467" s="103" t="s">
        <v>54</v>
      </c>
      <c r="D467" s="19"/>
      <c r="E467" s="111"/>
      <c r="F467" s="120">
        <f>SUM(F462:F466)</f>
        <v>0</v>
      </c>
    </row>
    <row r="468" spans="1:6" s="241" customFormat="1">
      <c r="A468" s="102"/>
      <c r="B468" s="103"/>
      <c r="D468" s="19"/>
      <c r="E468" s="111"/>
      <c r="F468" s="120"/>
    </row>
  </sheetData>
  <protectedRanges>
    <protectedRange password="CF19" sqref="E90:F90" name="d_21_4"/>
    <protectedRange password="CF19" sqref="E90:F90" name="dubrava_18_5"/>
    <protectedRange password="CF19" sqref="E90:F90" name="DUBRAVKA_42_1_4"/>
    <protectedRange password="CF19" sqref="E90:F90" name="du_21_4"/>
    <protectedRange password="CF19" sqref="A51 C51:F51" name="lijevo_1"/>
    <protectedRange password="CF19" sqref="A51 C51:F51" name="d_1"/>
    <protectedRange password="CF19" sqref="E51:F51" name="dubrava_1"/>
    <protectedRange password="CF19" sqref="C51:D51 A51" name="Ado D_1"/>
    <protectedRange password="CF19" sqref="A51 C51:F51" name="DUBRAVKA_1"/>
    <protectedRange password="CF19" sqref="E51:F51" name="du_1"/>
    <protectedRange password="CF19" sqref="A51 C51:F51" name="KLJUC_1"/>
    <protectedRange password="CF19" sqref="A51 C51:F51" name="l_1"/>
    <protectedRange password="CF19" sqref="E298:F299 E310:F311 E313:F318 E294:F295 E302:F302 E305:F306 E308:F308" name="d_21"/>
    <protectedRange password="CF19" sqref="E298:F299 E310:F311 E313:F318 E294:F295 E302:F302 E305:F306 E308:F308" name="dubrava_18"/>
    <protectedRange password="CF19" sqref="E298:F299 E310:F311 E313:F318 E294:F295 E302:F302 E305:F306 E308:F308" name="DUBRAVKA_42_1"/>
    <protectedRange password="CF19" sqref="E298:F299 E310:F311 E313:F318 E294:F295 E302:F302 E305:F306 E308:F308" name="du_21"/>
    <protectedRange password="CF19" sqref="E379:F379" name="d_21_1"/>
    <protectedRange password="CF19" sqref="E379:F379" name="dubrava_18_1"/>
    <protectedRange password="CF19" sqref="E379:F379" name="DUBRAVKA_42_1_1"/>
    <protectedRange password="CF19" sqref="E379:F379" name="du_21_1"/>
    <protectedRange password="CF19" sqref="E429:F429" name="d_21_2"/>
    <protectedRange password="CF19" sqref="E429:F429" name="dubrava_18_2"/>
    <protectedRange password="CF19" sqref="E429:F429" name="DUBRAVKA_42_1_2"/>
    <protectedRange password="CF19" sqref="E429:F429" name="du_21_2"/>
  </protectedRanges>
  <mergeCells count="154">
    <mergeCell ref="B347:F347"/>
    <mergeCell ref="B348:F348"/>
    <mergeCell ref="B349:F349"/>
    <mergeCell ref="B350:F350"/>
    <mergeCell ref="B338:F338"/>
    <mergeCell ref="B339:F339"/>
    <mergeCell ref="B340:F340"/>
    <mergeCell ref="B341:F341"/>
    <mergeCell ref="B342:F342"/>
    <mergeCell ref="B343:F343"/>
    <mergeCell ref="B344:F344"/>
    <mergeCell ref="B345:F345"/>
    <mergeCell ref="B346:F346"/>
    <mergeCell ref="B329:F329"/>
    <mergeCell ref="B330:F330"/>
    <mergeCell ref="B331:F331"/>
    <mergeCell ref="B332:F332"/>
    <mergeCell ref="B333:F333"/>
    <mergeCell ref="B334:F334"/>
    <mergeCell ref="B335:F335"/>
    <mergeCell ref="B336:F336"/>
    <mergeCell ref="B337:F337"/>
    <mergeCell ref="B44:F44"/>
    <mergeCell ref="B5:F5"/>
    <mergeCell ref="B6:F6"/>
    <mergeCell ref="B7:F7"/>
    <mergeCell ref="B8:F8"/>
    <mergeCell ref="B9:F9"/>
    <mergeCell ref="B10:F10"/>
    <mergeCell ref="B11:F11"/>
    <mergeCell ref="B12:F12"/>
    <mergeCell ref="B13:F13"/>
    <mergeCell ref="B14:F14"/>
    <mergeCell ref="B15:F15"/>
    <mergeCell ref="B51:F51"/>
    <mergeCell ref="B52:F52"/>
    <mergeCell ref="C54:D54"/>
    <mergeCell ref="C55:D55"/>
    <mergeCell ref="B48:F48"/>
    <mergeCell ref="B49:F49"/>
    <mergeCell ref="B50:F50"/>
    <mergeCell ref="B45:F45"/>
    <mergeCell ref="B46:F46"/>
    <mergeCell ref="B47:F47"/>
    <mergeCell ref="B160:F160"/>
    <mergeCell ref="B161:F161"/>
    <mergeCell ref="B162:F162"/>
    <mergeCell ref="B163:F163"/>
    <mergeCell ref="B156:F156"/>
    <mergeCell ref="B157:F157"/>
    <mergeCell ref="B158:F158"/>
    <mergeCell ref="B159:F159"/>
    <mergeCell ref="B152:F152"/>
    <mergeCell ref="B153:F153"/>
    <mergeCell ref="B154:F154"/>
    <mergeCell ref="B155:F155"/>
    <mergeCell ref="B184:F184"/>
    <mergeCell ref="B185:F185"/>
    <mergeCell ref="B186:F186"/>
    <mergeCell ref="B187:F187"/>
    <mergeCell ref="B188:F188"/>
    <mergeCell ref="B164:F164"/>
    <mergeCell ref="B165:F165"/>
    <mergeCell ref="B166:F166"/>
    <mergeCell ref="B167:F167"/>
    <mergeCell ref="B183:F183"/>
    <mergeCell ref="B189:F189"/>
    <mergeCell ref="B190:F190"/>
    <mergeCell ref="B191:F191"/>
    <mergeCell ref="B192:F192"/>
    <mergeCell ref="B390:F390"/>
    <mergeCell ref="B193:F193"/>
    <mergeCell ref="B194:F194"/>
    <mergeCell ref="B195:F195"/>
    <mergeCell ref="B196:F196"/>
    <mergeCell ref="B197:F197"/>
    <mergeCell ref="B256:F256"/>
    <mergeCell ref="B257:F257"/>
    <mergeCell ref="B258:D258"/>
    <mergeCell ref="E258:F258"/>
    <mergeCell ref="B259:D259"/>
    <mergeCell ref="E259:F259"/>
    <mergeCell ref="B260:D260"/>
    <mergeCell ref="E260:F260"/>
    <mergeCell ref="B264:D264"/>
    <mergeCell ref="E264:F264"/>
    <mergeCell ref="B265:D265"/>
    <mergeCell ref="E265:F265"/>
    <mergeCell ref="B266:D266"/>
    <mergeCell ref="E266:F266"/>
    <mergeCell ref="B391:F391"/>
    <mergeCell ref="B401:F401"/>
    <mergeCell ref="B402:F402"/>
    <mergeCell ref="B403:F403"/>
    <mergeCell ref="B404:F404"/>
    <mergeCell ref="B392:F392"/>
    <mergeCell ref="B393:F393"/>
    <mergeCell ref="B394:F394"/>
    <mergeCell ref="B395:F395"/>
    <mergeCell ref="B449:F449"/>
    <mergeCell ref="B409:F409"/>
    <mergeCell ref="B410:F410"/>
    <mergeCell ref="B411:F411"/>
    <mergeCell ref="B441:F441"/>
    <mergeCell ref="B405:F405"/>
    <mergeCell ref="B406:F406"/>
    <mergeCell ref="B407:F407"/>
    <mergeCell ref="B408:F408"/>
    <mergeCell ref="B442:F442"/>
    <mergeCell ref="B443:F443"/>
    <mergeCell ref="B444:F444"/>
    <mergeCell ref="B445:F445"/>
    <mergeCell ref="B446:F446"/>
    <mergeCell ref="B447:F447"/>
    <mergeCell ref="B448:F448"/>
    <mergeCell ref="B460:F460"/>
    <mergeCell ref="B450:F450"/>
    <mergeCell ref="B451:F451"/>
    <mergeCell ref="B452:F452"/>
    <mergeCell ref="B453:F453"/>
    <mergeCell ref="B454:F454"/>
    <mergeCell ref="B456:F456"/>
    <mergeCell ref="B457:F457"/>
    <mergeCell ref="B458:F458"/>
    <mergeCell ref="B459:F459"/>
    <mergeCell ref="B455:F455"/>
    <mergeCell ref="B261:D261"/>
    <mergeCell ref="E261:F261"/>
    <mergeCell ref="B262:D262"/>
    <mergeCell ref="E262:F262"/>
    <mergeCell ref="B263:D263"/>
    <mergeCell ref="E263:F263"/>
    <mergeCell ref="B274:F274"/>
    <mergeCell ref="B276:F276"/>
    <mergeCell ref="B275:F275"/>
    <mergeCell ref="B270:F270"/>
    <mergeCell ref="B271:F271"/>
    <mergeCell ref="B272:F272"/>
    <mergeCell ref="B273:F273"/>
    <mergeCell ref="B267:D267"/>
    <mergeCell ref="E267:F267"/>
    <mergeCell ref="B268:D268"/>
    <mergeCell ref="E268:F268"/>
    <mergeCell ref="B269:D269"/>
    <mergeCell ref="E269:F269"/>
    <mergeCell ref="B282:F282"/>
    <mergeCell ref="B283:F283"/>
    <mergeCell ref="B284:F284"/>
    <mergeCell ref="B285:F285"/>
    <mergeCell ref="B277:F277"/>
    <mergeCell ref="B278:F278"/>
    <mergeCell ref="B279:F279"/>
    <mergeCell ref="B280:F280"/>
    <mergeCell ref="B281:F281"/>
  </mergeCells>
  <phoneticPr fontId="0" type="noConversion"/>
  <pageMargins left="0.39370078740157483" right="0.11811023622047245" top="0.59055118110236227" bottom="0.39370078740157483" header="0.31496062992125984" footer="0.15748031496062992"/>
  <pageSetup paperSize="9" scale="92" firstPageNumber="9" orientation="portrait" useFirstPageNumber="1" horizontalDpi="4294967294" r:id="rId1"/>
  <headerFooter alignWithMargins="0">
    <oddHeader>&amp;R&amp;"Myriad Pro Cond,Regular"&amp;8FABRIKARHITEKTI  D.O.O. ZA PROJEKTIRANJE | OIB 64639141070 | KAČIĆEVA 6A | ZG | T 00 385 1 3907042 | M 00 385 91 5021163 | WWW.FABRIKA-ARHITEKTI.COM ||||||||||||||||||||||||||||||</oddHeader>
    <oddFooter>&amp;R&amp;"Myriad Pro Cond,Regular"&amp;8REKONSTRUKCIJA VIŠESTAMBENE ZGRADE - ENERGETSKA OBNOVA OVOJNICE | K.Č.BR. 2833 K.O. CENTAR | DEŽELIĆEV PRILAZ 37 -KAČIĆEVA 13A | ZGB | STUDENI 2015||||||||||||||||||||||||| FABRIKARHITEKTI | &amp;P+37/65</oddFooter>
  </headerFooter>
  <rowBreaks count="7" manualBreakCount="7">
    <brk id="15" max="16383" man="1"/>
    <brk id="39" max="16383" man="1"/>
    <brk id="136" max="16383" man="1"/>
    <brk id="147" max="16383" man="1"/>
    <brk id="178" max="16383" man="1"/>
    <brk id="325" max="16383" man="1"/>
    <brk id="3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Pročelje</vt:lpstr>
      <vt:lpstr>Krov</vt:lpstr>
      <vt:lpstr>Pročelje!Print_Titles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dc:creator>
  <cp:lastModifiedBy>Barbara Popović</cp:lastModifiedBy>
  <cp:lastPrinted>2017-05-11T08:14:03Z</cp:lastPrinted>
  <dcterms:created xsi:type="dcterms:W3CDTF">2004-02-16T13:50:30Z</dcterms:created>
  <dcterms:modified xsi:type="dcterms:W3CDTF">2017-05-11T08:14:22Z</dcterms:modified>
</cp:coreProperties>
</file>